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4895" windowHeight="7875"/>
  </bookViews>
  <sheets>
    <sheet name="01.10.15 новый" sheetId="1" r:id="rId1"/>
  </sheets>
  <definedNames>
    <definedName name="_xlnm.Print_Titles" localSheetId="0">'01.10.15 новый'!$7:$7</definedName>
    <definedName name="_xlnm.Print_Area" localSheetId="0">'01.10.15 новый'!$A$1:$K$207</definedName>
  </definedNames>
  <calcPr calcId="124519"/>
</workbook>
</file>

<file path=xl/calcChain.xml><?xml version="1.0" encoding="utf-8"?>
<calcChain xmlns="http://schemas.openxmlformats.org/spreadsheetml/2006/main">
  <c r="G162" i="1"/>
  <c r="J66"/>
  <c r="K66"/>
  <c r="K67"/>
  <c r="J68"/>
  <c r="K68"/>
  <c r="J69"/>
  <c r="K69"/>
  <c r="J70"/>
  <c r="K70"/>
  <c r="K49"/>
  <c r="J49"/>
  <c r="J42"/>
  <c r="K42"/>
  <c r="J206"/>
  <c r="K206"/>
  <c r="J179"/>
  <c r="K179"/>
  <c r="I100"/>
  <c r="H100"/>
  <c r="G100"/>
  <c r="I94"/>
  <c r="H94"/>
  <c r="J142" l="1"/>
  <c r="K142"/>
  <c r="J131"/>
  <c r="K131"/>
  <c r="J107"/>
  <c r="K107"/>
  <c r="J109"/>
  <c r="K109"/>
  <c r="J110"/>
  <c r="K110"/>
  <c r="J111"/>
  <c r="K111"/>
  <c r="J112"/>
  <c r="K112"/>
  <c r="J113"/>
  <c r="K113"/>
  <c r="J114"/>
  <c r="K114"/>
  <c r="J115"/>
  <c r="K115"/>
  <c r="I108"/>
  <c r="K108" s="1"/>
  <c r="H108"/>
  <c r="G96"/>
  <c r="G94"/>
  <c r="J19" l="1"/>
  <c r="J46"/>
  <c r="K46"/>
  <c r="J45"/>
  <c r="K45"/>
  <c r="J44"/>
  <c r="K44"/>
  <c r="J17"/>
  <c r="K17"/>
  <c r="K16"/>
  <c r="J16"/>
  <c r="H121"/>
  <c r="H127" s="1"/>
  <c r="I121"/>
  <c r="I127" s="1"/>
  <c r="G121"/>
  <c r="G127" s="1"/>
  <c r="K26"/>
  <c r="J26"/>
  <c r="J201"/>
  <c r="K201"/>
  <c r="J202"/>
  <c r="K202"/>
  <c r="J204"/>
  <c r="K204"/>
  <c r="J205"/>
  <c r="K205"/>
  <c r="J196"/>
  <c r="K196"/>
  <c r="J195"/>
  <c r="K195"/>
  <c r="H191"/>
  <c r="I191"/>
  <c r="G191"/>
  <c r="J186"/>
  <c r="K186"/>
  <c r="K43"/>
  <c r="J43"/>
  <c r="K41"/>
  <c r="J41"/>
  <c r="K27"/>
  <c r="J27"/>
  <c r="K15"/>
  <c r="J15"/>
  <c r="K14"/>
  <c r="J14"/>
  <c r="K12"/>
  <c r="J12"/>
  <c r="K168" l="1"/>
  <c r="J169"/>
  <c r="K169"/>
  <c r="J170"/>
  <c r="K170"/>
  <c r="J171"/>
  <c r="K171"/>
  <c r="J172"/>
  <c r="K172"/>
  <c r="J173"/>
  <c r="K173"/>
  <c r="J174"/>
  <c r="K174"/>
  <c r="J153"/>
  <c r="K153"/>
  <c r="J154"/>
  <c r="K154"/>
  <c r="J155"/>
  <c r="K155"/>
  <c r="J156"/>
  <c r="K156"/>
  <c r="J157"/>
  <c r="K157"/>
  <c r="J158"/>
  <c r="K158"/>
  <c r="J159"/>
  <c r="K159"/>
  <c r="J160"/>
  <c r="K160"/>
  <c r="J152"/>
  <c r="K152"/>
  <c r="J149"/>
  <c r="K149"/>
  <c r="K145"/>
  <c r="J145"/>
  <c r="J135"/>
  <c r="K135"/>
  <c r="J134"/>
  <c r="J133"/>
  <c r="K133"/>
  <c r="K134"/>
  <c r="K132"/>
  <c r="J132"/>
  <c r="J125"/>
  <c r="K125"/>
  <c r="J126"/>
  <c r="K126"/>
  <c r="J118"/>
  <c r="K118"/>
  <c r="J119"/>
  <c r="K119"/>
  <c r="J98"/>
  <c r="K98"/>
  <c r="K96"/>
  <c r="K199" l="1"/>
  <c r="J199"/>
  <c r="K198"/>
  <c r="J198"/>
  <c r="C198"/>
  <c r="K197"/>
  <c r="J197"/>
  <c r="K194"/>
  <c r="J194"/>
  <c r="K193"/>
  <c r="J193"/>
  <c r="K192"/>
  <c r="J192"/>
  <c r="C192"/>
  <c r="K190"/>
  <c r="J190"/>
  <c r="K189"/>
  <c r="J189"/>
  <c r="K188"/>
  <c r="J188"/>
  <c r="K187"/>
  <c r="J187"/>
  <c r="K185"/>
  <c r="J185"/>
  <c r="K184"/>
  <c r="J184"/>
  <c r="K183"/>
  <c r="J183"/>
  <c r="K182"/>
  <c r="J182"/>
  <c r="K181"/>
  <c r="J181"/>
  <c r="I180"/>
  <c r="I177" s="1"/>
  <c r="H180"/>
  <c r="H177" s="1"/>
  <c r="G180"/>
  <c r="K178"/>
  <c r="J178"/>
  <c r="J175"/>
  <c r="G168"/>
  <c r="J168" s="1"/>
  <c r="K167"/>
  <c r="J167"/>
  <c r="K166"/>
  <c r="J166"/>
  <c r="K165"/>
  <c r="J165"/>
  <c r="K164"/>
  <c r="J164"/>
  <c r="K163"/>
  <c r="J163"/>
  <c r="I162"/>
  <c r="I176" s="1"/>
  <c r="H162"/>
  <c r="H176" s="1"/>
  <c r="G176"/>
  <c r="K151"/>
  <c r="J151"/>
  <c r="K150"/>
  <c r="J150"/>
  <c r="I148"/>
  <c r="I161" s="1"/>
  <c r="H148"/>
  <c r="H161" s="1"/>
  <c r="G148"/>
  <c r="G161" s="1"/>
  <c r="K141"/>
  <c r="J141"/>
  <c r="K140"/>
  <c r="J140"/>
  <c r="K139"/>
  <c r="I138"/>
  <c r="I147" s="1"/>
  <c r="H138"/>
  <c r="H147" s="1"/>
  <c r="G138"/>
  <c r="G147" s="1"/>
  <c r="K136"/>
  <c r="J136"/>
  <c r="K130"/>
  <c r="J130"/>
  <c r="K129"/>
  <c r="G128"/>
  <c r="I128"/>
  <c r="I137" s="1"/>
  <c r="H128"/>
  <c r="H137" s="1"/>
  <c r="K124"/>
  <c r="J124"/>
  <c r="K123"/>
  <c r="J123"/>
  <c r="K117"/>
  <c r="J117"/>
  <c r="K116"/>
  <c r="J116"/>
  <c r="G108"/>
  <c r="J108" s="1"/>
  <c r="K106"/>
  <c r="J106"/>
  <c r="K105"/>
  <c r="G105"/>
  <c r="J105" s="1"/>
  <c r="I103"/>
  <c r="H103"/>
  <c r="H120" s="1"/>
  <c r="K101"/>
  <c r="J101"/>
  <c r="J100"/>
  <c r="K99"/>
  <c r="J99"/>
  <c r="K97"/>
  <c r="J97"/>
  <c r="J96"/>
  <c r="K95"/>
  <c r="J95"/>
  <c r="K94"/>
  <c r="J94"/>
  <c r="K93"/>
  <c r="G93"/>
  <c r="J93" s="1"/>
  <c r="K91"/>
  <c r="K90"/>
  <c r="J90"/>
  <c r="K89"/>
  <c r="J89"/>
  <c r="K88"/>
  <c r="J88"/>
  <c r="K87"/>
  <c r="K86"/>
  <c r="K85"/>
  <c r="K84"/>
  <c r="J84"/>
  <c r="K83"/>
  <c r="J83"/>
  <c r="K82"/>
  <c r="J82"/>
  <c r="K81"/>
  <c r="J81"/>
  <c r="K80"/>
  <c r="K79"/>
  <c r="K78"/>
  <c r="J78"/>
  <c r="K77"/>
  <c r="J77"/>
  <c r="K76"/>
  <c r="J76"/>
  <c r="K75"/>
  <c r="J75"/>
  <c r="K74"/>
  <c r="K73"/>
  <c r="K72"/>
  <c r="K71"/>
  <c r="J71"/>
  <c r="G67"/>
  <c r="J67" s="1"/>
  <c r="K65"/>
  <c r="J65"/>
  <c r="K63"/>
  <c r="J63"/>
  <c r="K62"/>
  <c r="J62"/>
  <c r="K61"/>
  <c r="J61"/>
  <c r="K60"/>
  <c r="J60"/>
  <c r="K58"/>
  <c r="J58"/>
  <c r="K57"/>
  <c r="J57"/>
  <c r="K56"/>
  <c r="J56"/>
  <c r="K55"/>
  <c r="J55"/>
  <c r="I51"/>
  <c r="H51"/>
  <c r="G51"/>
  <c r="I48"/>
  <c r="H48"/>
  <c r="G48"/>
  <c r="K47"/>
  <c r="J47"/>
  <c r="K40"/>
  <c r="J40"/>
  <c r="K39"/>
  <c r="J39"/>
  <c r="K36"/>
  <c r="J36"/>
  <c r="K35"/>
  <c r="J35"/>
  <c r="K34"/>
  <c r="J34"/>
  <c r="K33"/>
  <c r="J33"/>
  <c r="K32"/>
  <c r="J32"/>
  <c r="K31"/>
  <c r="J31"/>
  <c r="I30"/>
  <c r="G30"/>
  <c r="K28"/>
  <c r="J28"/>
  <c r="K23"/>
  <c r="J23"/>
  <c r="K22"/>
  <c r="J22"/>
  <c r="K21"/>
  <c r="J21"/>
  <c r="K19"/>
  <c r="K18"/>
  <c r="J18"/>
  <c r="K13"/>
  <c r="J13"/>
  <c r="K11"/>
  <c r="J11"/>
  <c r="I10"/>
  <c r="H10"/>
  <c r="G10"/>
  <c r="J180" l="1"/>
  <c r="G177"/>
  <c r="K100"/>
  <c r="G103"/>
  <c r="G120" s="1"/>
  <c r="H30"/>
  <c r="K30" s="1"/>
  <c r="J51"/>
  <c r="K51"/>
  <c r="J191"/>
  <c r="K180"/>
  <c r="J177"/>
  <c r="J30"/>
  <c r="J10"/>
  <c r="K138"/>
  <c r="H59"/>
  <c r="K121"/>
  <c r="J103"/>
  <c r="K137"/>
  <c r="G137"/>
  <c r="J137" s="1"/>
  <c r="J128"/>
  <c r="K161"/>
  <c r="J161"/>
  <c r="K176"/>
  <c r="J176"/>
  <c r="K10"/>
  <c r="K103"/>
  <c r="I120"/>
  <c r="K127"/>
  <c r="J129"/>
  <c r="K128"/>
  <c r="J138"/>
  <c r="J148"/>
  <c r="K162"/>
  <c r="K177"/>
  <c r="K191"/>
  <c r="K148"/>
  <c r="J162"/>
  <c r="H8" l="1"/>
  <c r="I59"/>
  <c r="G59"/>
  <c r="J121"/>
  <c r="J120"/>
  <c r="K120"/>
  <c r="J147"/>
  <c r="K147"/>
  <c r="K59" l="1"/>
  <c r="I8"/>
  <c r="J127"/>
  <c r="G8"/>
  <c r="K8" l="1"/>
  <c r="J8"/>
  <c r="J59"/>
</calcChain>
</file>

<file path=xl/sharedStrings.xml><?xml version="1.0" encoding="utf-8"?>
<sst xmlns="http://schemas.openxmlformats.org/spreadsheetml/2006/main" count="341" uniqueCount="175">
  <si>
    <t xml:space="preserve"> Анализ  финансирования расходов  по разделу  "Жилищно-коммунальное хозяйство" </t>
  </si>
  <si>
    <t>тыс.руб.</t>
  </si>
  <si>
    <t xml:space="preserve">     Наименование  расходов  </t>
  </si>
  <si>
    <t>Уточненные бюджетные назначения</t>
  </si>
  <si>
    <t xml:space="preserve">Исполнено </t>
  </si>
  <si>
    <t>% исполнения</t>
  </si>
  <si>
    <t>к уточненным бюджетным назначениям</t>
  </si>
  <si>
    <t>ЦСР</t>
  </si>
  <si>
    <t>ВР</t>
  </si>
  <si>
    <t>КОСГУ</t>
  </si>
  <si>
    <t>в том числе:</t>
  </si>
  <si>
    <t>0501 " Жилищное хозяйство"</t>
  </si>
  <si>
    <t xml:space="preserve">Возмещение части затрат, возникающих в связи с проведением капитального ремонта  многоквартирных домов, соответствующих  доле муниципального образования в праве  общей собственности на общее имущество в многоквартирном  доме </t>
  </si>
  <si>
    <t>810</t>
  </si>
  <si>
    <t>Проведение капитального ремонта (ремонта)муниципальных квартир, в том числе в целях исполнения судебных решений</t>
  </si>
  <si>
    <t>243</t>
  </si>
  <si>
    <t>Ежемесячные взносы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</si>
  <si>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920600Б</t>
  </si>
  <si>
    <t>244</t>
  </si>
  <si>
    <t>Проведение мероприятий по обследованию жилищного фонда на предмет аварийности и непригодности для проживания</t>
  </si>
  <si>
    <t>Обеспечение мероприятий по капитальному ремонту многоквартирных домов за счет средств, поступивших от государственной корпорации Фонд содействия реформированию жилищно-коммунального хозяйства</t>
  </si>
  <si>
    <t>0980101</t>
  </si>
  <si>
    <t>006</t>
  </si>
  <si>
    <t>500</t>
  </si>
  <si>
    <t>Обеспечение мероприятий по капитальному ремонту многоквартирных домов (за счет средств областного бюджета)</t>
  </si>
  <si>
    <t>0980201</t>
  </si>
  <si>
    <t>Обеспечение мероприятий по капитальному ремонту многоквартирных домов ( за счет средств бюджета муниципального образования "Город Саратов")</t>
  </si>
  <si>
    <t>Обеспечение мероприятий по переселению граждан из аварийного жилищного фонда    за счет средств бюджетов субъектов Российской Федерации   (за счет средств областного бюджета)</t>
  </si>
  <si>
    <t>0980202</t>
  </si>
  <si>
    <t>Ведомственная целевая программа «Переселение граждан города Саратова из аварийного жилищного фонда в 2013-2017 годах»</t>
  </si>
  <si>
    <t>7002500</t>
  </si>
  <si>
    <t>412</t>
  </si>
  <si>
    <t>310</t>
  </si>
  <si>
    <t>Ведомственная целевая программа «Приобретение жилых помещений для исполнения решений судов» на 2015-2017 годы</t>
  </si>
  <si>
    <t>Резервные фонды местных администраций (проведение мероприятий по предупреждению чрезвычайной ситуации, связанной с возможным обрушением строительных конструкций в жилом доме № 2 по 6-му Динамовскому проезду в Заводском районе)</t>
  </si>
  <si>
    <t>9706028</t>
  </si>
  <si>
    <t>Ведомственная  целевая программа "Переселение граждан города Саратова из аварийного жилищного фонда в 2012 году"</t>
  </si>
  <si>
    <t xml:space="preserve">0502 " Коммунальное хозяйство" </t>
  </si>
  <si>
    <t>Возмещение части затрат  в связи с проведением аварийно-восстановительных работ</t>
  </si>
  <si>
    <t>Возмещение недополученных доходов в связи с оказанием услуг муниципальных бань</t>
  </si>
  <si>
    <t>Возмещение части затрат в связи с вывозом и утилизацией твердых бытовых отходов, из бункеров-накопителей и контейнеров жилищного  фонда</t>
  </si>
  <si>
    <t>Возмещение затрат организациям, в связи с оказанием услуги по утилизации (захоронению) твердых бытовых  отходов в период проведения весенних работ по благоустройству и санитарной очистке территории города</t>
  </si>
  <si>
    <t>Ведомственная целевая программа " Капитальный ремонт зданий (помещений) муниципальных бань" на 2014 год"</t>
  </si>
  <si>
    <t>Возмещение части затрат с связи с вывозом и утилизацией крупногабаритных отходов</t>
  </si>
  <si>
    <t>Возмещение затрат, связанных с осуществлением расходов по обеспечению надлежащего состояния объектов тепло-, газо-, водоснабжения и водоотведения, находящихся в муниципальной собственности, права владения и (или) пользования которыми не переданы</t>
  </si>
  <si>
    <t>9206014</t>
  </si>
  <si>
    <t>Возмещение затрат в связи с вывозом и утилизацией отходов с несанкционированных мест на территории муниципального образования "Город Саратов"</t>
  </si>
  <si>
    <t>9206016</t>
  </si>
  <si>
    <t>Исполнение судебных решений</t>
  </si>
  <si>
    <t>9700500</t>
  </si>
  <si>
    <t>831</t>
  </si>
  <si>
    <t>Финансовое обеспечение (возмещение) затрат на обеспечение бесперебойного функционирования объектов водоснабжения и водоотведения, находящихся в муниципальной собственности, в том числе в части предупреждения ситуаций прекращения или ограничения подачи электрической энергии таким объектам водоснабжения и водоотведения</t>
  </si>
  <si>
    <t>9206025</t>
  </si>
  <si>
    <t>Муниципальная программа «Повышение энергоэффективности и энергосбережения в муниципальном образовании «Город Саратов» на период до 2020 года</t>
  </si>
  <si>
    <t>414</t>
  </si>
  <si>
    <t>000</t>
  </si>
  <si>
    <t>Бюджетные инвестиции в объекты капитального строительства собственности муниципальных образований</t>
  </si>
  <si>
    <t>Канализация жилых домов по улице им. Гоголя Н.В. от ул. им. Горького А.М. до ул. им. Чапаева В.И.</t>
  </si>
  <si>
    <t>9206082</t>
  </si>
  <si>
    <t>Реконструкция котельной бани № 8</t>
  </si>
  <si>
    <t>920608Д</t>
  </si>
  <si>
    <t>Прочие мероприятия, осуществляемые за счет межбюджетных трансфертов прошлых лет, из областного бюджета (Строительство модульной котельной по 1-у Нефтяному проезду пос. Увек г. Саратова (погашение кредиторской задолженности)</t>
  </si>
  <si>
    <t>9827999</t>
  </si>
  <si>
    <t>Аварийно-восстановительные работы на ВК-2 (погашение кредиторской задолженности)</t>
  </si>
  <si>
    <t>9200895</t>
  </si>
  <si>
    <t>Модернизация фильтров ВК-3 (погашение кредиторской задолженности)</t>
  </si>
  <si>
    <t>9200896</t>
  </si>
  <si>
    <t>Водоснабжение жилых домов в пос. Верхняя Стрелковка и пос. Рокотовка Заводского района (погашение кредиторской задолженности)</t>
  </si>
  <si>
    <t>9200897</t>
  </si>
  <si>
    <t>0503 " Благоустройство"</t>
  </si>
  <si>
    <t>Благоустройство</t>
  </si>
  <si>
    <t>план</t>
  </si>
  <si>
    <t>003</t>
  </si>
  <si>
    <t>Ведомственная целевая программа «Приобретение коммунальной (специализированной) техники, машин, средств транспортных и инвентаря производственного для нужд муниципального образования «Город Саратов» на 2015 год</t>
  </si>
  <si>
    <t xml:space="preserve">Резервные фонды местных администраций </t>
  </si>
  <si>
    <t>0700500</t>
  </si>
  <si>
    <t>Строительство полигона твердых бытовых отходов в пос. Елшанка Ленинского района г. Саратова, II очередь (2, 3 этапы)</t>
  </si>
  <si>
    <t>9206089</t>
  </si>
  <si>
    <t>Возмещение затрат по содержанию, техническому обслуживанию, текущему ремонту кабельных и воздушных линий электропередач наружного освещения, находящихся в муниципальной собственности</t>
  </si>
  <si>
    <t>920601Г</t>
  </si>
  <si>
    <t>Возмещение затрат по оплате электроэнергии, потребляемой сетями городского наружного освещения, находящимися в муниципальной собственности</t>
  </si>
  <si>
    <t>920601И</t>
  </si>
  <si>
    <t>Содержание и ремонт автомобильных дорог и инженерных сооружений на них и тротуаров</t>
  </si>
  <si>
    <t>Ремонт и содержание тротуаров</t>
  </si>
  <si>
    <t>Ремонт автомобильных дорог и инженерных сооружений на них</t>
  </si>
  <si>
    <t>Содержание автомобильных дорог и инженерных сооружений на них</t>
  </si>
  <si>
    <t>Расходы на выполнение муниципальных заданий муниципальными бюджетными и автономными учреждениями</t>
  </si>
  <si>
    <t>611</t>
  </si>
  <si>
    <t>Озеленение</t>
  </si>
  <si>
    <t>Возмещение затрат по круглосуточному содержанию сетей ливневой канализации и дренажа общегородского назначения</t>
  </si>
  <si>
    <t>Возмещение затрат по приобретению и установке светодиодных конструкций на объектах собственности муниципального образования «Город Саратов» в целях оформления территории города в период подготовки к проведению праздничных мероприятий в 2015 году</t>
  </si>
  <si>
    <t>920601Ф</t>
  </si>
  <si>
    <t>Погашение кредиторской задолженности прошлых лет</t>
  </si>
  <si>
    <t>Ведомственная целевая программа "Благоустройство территории Ленинского района муниципального образования "Город Саратов" на 2015 год</t>
  </si>
  <si>
    <t>7001П00</t>
  </si>
  <si>
    <t>Реализация муниципальных целевых программ, предусматривающих осуществление мероприятий по обеспечению доступности приоритетных объектов и услуг в приоритетных сферах жизнедеятельности для инвалидов и иных маломобильных групп населения</t>
  </si>
  <si>
    <t>Установка указателей с наименованиями улиц и номерами домов</t>
  </si>
  <si>
    <t>Капитальный ремонт и ремонт автомобильных дорог общего пользования муниципального образования «Город Саратов» (за счет средств бюджета муниципального образования "Город Саратов")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</si>
  <si>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муниципального образования "Город Саратов"  (за счет средств федерального бюджета) </t>
  </si>
  <si>
    <t>Капитальный ремонт и ремонт дворовых территорий многоквартирных домов, проездов к дворовым территориям многоквартирных домов муниципального образования "Город Саратов" (за счет средств бюджета муниципального образования "Город Саратов")</t>
  </si>
  <si>
    <t>Субсидии исполнительным органам территориального общественного самоуправления</t>
  </si>
  <si>
    <t>630</t>
  </si>
  <si>
    <t xml:space="preserve"> </t>
  </si>
  <si>
    <t xml:space="preserve">Итого по Ленинскому району МО "Город Саратов" </t>
  </si>
  <si>
    <t>Ведомственная целевая программа "Благоустройство территории Заводского района муниципального образования "Город Саратов" на 2015 год</t>
  </si>
  <si>
    <t>7001Ф00</t>
  </si>
  <si>
    <t>Иные работы в сфере благоустройства территорий</t>
  </si>
  <si>
    <t xml:space="preserve">Итого по Заводскому району МО "Город Саратов" </t>
  </si>
  <si>
    <t>Ведомственная целевая программа "Благоустройство территории Октябрьского района муниципального образования "Город Саратов" на 2015 год</t>
  </si>
  <si>
    <t>7001Ц00</t>
  </si>
  <si>
    <t xml:space="preserve">Итого по Октябрьскому району МО "Город Саратов" </t>
  </si>
  <si>
    <t>Ведомственная целевая программа "Благоустройство территории Фрунзенского района муниципального образования "Город Саратов" на 2015 год</t>
  </si>
  <si>
    <t>7001Ч00</t>
  </si>
  <si>
    <t xml:space="preserve">Итого по Фрунзенскому району МО "Город Саратов" </t>
  </si>
  <si>
    <t>Ведомственная целевая программа "Благоустройство территории Кировского района муниципального образования "Город Саратов" на 2015 год</t>
  </si>
  <si>
    <t>7001Ш00</t>
  </si>
  <si>
    <t xml:space="preserve">Итого по Кировскому району МО "Город Саратов" </t>
  </si>
  <si>
    <t>Ведомственная целевая программа "Благоустройство территории Волжского района муниципального образования "Город Саратов" на 2015 год</t>
  </si>
  <si>
    <t>7001Э00</t>
  </si>
  <si>
    <t>Ведомственная целевая программа «Предотвращение несанкционированного складирования отходов на территории Маханного оврага в районе парка Победы в Волжском районе г. Саратова» на 2015 год</t>
  </si>
  <si>
    <t>Возмещение части затрат по обустройству и содержанию пляжа, как места массового отдыха населения</t>
  </si>
  <si>
    <t>Возмещение части затрат по обустройству и содержанию солярия</t>
  </si>
  <si>
    <t>9206009</t>
  </si>
  <si>
    <t>Возмещение затрат по сбору, вывозу мусора и благоустройству территорий, отведенных под места для приема и складирования снега, (снежных «сухих» свалок)</t>
  </si>
  <si>
    <t xml:space="preserve">Итого по Волжскому району МО "Город Саратов" </t>
  </si>
  <si>
    <t>0505 "Другие вопросы в области жилищно-коммунального хозяйства"</t>
  </si>
  <si>
    <t>Возмещение затрат  в связи с погребением  умерших (погибших), не имеющих супруга, близких родственников, иных родственников либо законных представителей умершего, а также умерших, личность которых не установлена</t>
  </si>
  <si>
    <t>Расходы на обеспечение деятельности муниципальных казенных учреждений</t>
  </si>
  <si>
    <t>8300420</t>
  </si>
  <si>
    <t>0029901</t>
  </si>
  <si>
    <t>0029902</t>
  </si>
  <si>
    <t>111</t>
  </si>
  <si>
    <t>112</t>
  </si>
  <si>
    <t>851</t>
  </si>
  <si>
    <t>852</t>
  </si>
  <si>
    <t>Расходы на обеспечение функций центрального аппарата</t>
  </si>
  <si>
    <t>9130220</t>
  </si>
  <si>
    <t>121</t>
  </si>
  <si>
    <t>211</t>
  </si>
  <si>
    <t>213</t>
  </si>
  <si>
    <t>122</t>
  </si>
  <si>
    <t>212</t>
  </si>
  <si>
    <t>222</t>
  </si>
  <si>
    <t>226</t>
  </si>
  <si>
    <t>221</t>
  </si>
  <si>
    <t>225</t>
  </si>
  <si>
    <t>340</t>
  </si>
  <si>
    <t>290</t>
  </si>
  <si>
    <t>И.о. председателя комитета по финансам
администрации муниципального образования
"Город Саратов"</t>
  </si>
  <si>
    <t>А.С. Струков</t>
  </si>
  <si>
    <t>7002Ж00</t>
  </si>
  <si>
    <t>Ведомственная целевая программа «Обеспечение бесперебойной работы коммунальной (специализированной) техники, машин, средств  транспортных» на 2015 год</t>
  </si>
  <si>
    <t>920601Ж</t>
  </si>
  <si>
    <t>Возмещение части затрат на устройство индивидуального газового отопления в жилых помещениях многоквартирных домов</t>
  </si>
  <si>
    <t>Возмещение недополученных доходов в связи с оказанием услуг категориям граждан, пользующихся льготами за услуги муниципальных бань, в том числе на погашение кредиторской задолженности прошлых лет</t>
  </si>
  <si>
    <t>920601П</t>
  </si>
  <si>
    <t>Возмещение затрат в связи с оказанием услуг по утилизации твердых бытовых отходов в период проведения весенних работ по благоустройству территории муниципального образования «Город Саратов»</t>
  </si>
  <si>
    <t>920601Б</t>
  </si>
  <si>
    <t>7002И00</t>
  </si>
  <si>
    <t>9509502</t>
  </si>
  <si>
    <t>9709602</t>
  </si>
  <si>
    <t>Обеспечение мероприятий по переселению граждан из аварийного жилищного фонда за счет средств бюджетов (за счет средств бюджета муниципального образования "Город Саратов")</t>
  </si>
  <si>
    <t>Обеспечение мероприятий по переселению граждан из аварийного жилищного фонда (за счет средств фонда содействия реформированию ЖКХ)</t>
  </si>
  <si>
    <t>11190Б8</t>
  </si>
  <si>
    <t>Реконструкция газового оборудования печей-каменок бани № 10 по адресу: г. Саратов, 1-й пр. Энергетиков, 7 (литер Б)</t>
  </si>
  <si>
    <t>Коды бюджетной классификации</t>
  </si>
  <si>
    <t>Администрации районов муниципального образования "Город Саратов":</t>
  </si>
  <si>
    <t>за 9 месяцев  2015 года</t>
  </si>
  <si>
    <t>Финансовое обеспечение (возмещение) затрат на обеспечение бесперебойного функционирования объектов электро-, тепло-, газо-, водоснабжения и водоотведения, находящихся в муниципальной собственности и закрепленных на праве хозяйственного ведения</t>
  </si>
  <si>
    <t>920601Ш</t>
  </si>
  <si>
    <t>Кассовый план  9 месяцев       2015 года</t>
  </si>
  <si>
    <t xml:space="preserve"> к кассовому плану   9 месяцев         2015 года</t>
  </si>
  <si>
    <t>Ведомственная целевая программа «Обеспечение бесперебойной работы дорожно-строительной (специализированной) техники, машин, средств  транспортных» на 2015 год</t>
  </si>
  <si>
    <t>0500 "Жилищно-коммунальное хозяйство"- всего</t>
  </si>
  <si>
    <t xml:space="preserve">Погашение кредиторской задолженности прошлых лет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</si>
</sst>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0;[Red]\-#,##0.00;0.00"/>
  </numFmts>
  <fonts count="9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4FAEE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33">
    <xf numFmtId="0" fontId="0" fillId="0" borderId="0" xfId="0"/>
    <xf numFmtId="0" fontId="0" fillId="0" borderId="0" xfId="0" applyFill="1"/>
    <xf numFmtId="0" fontId="4" fillId="0" borderId="0" xfId="0" applyFont="1"/>
    <xf numFmtId="0" fontId="5" fillId="0" borderId="0" xfId="0" applyFont="1" applyBorder="1"/>
    <xf numFmtId="0" fontId="5" fillId="0" borderId="0" xfId="0" applyFont="1"/>
    <xf numFmtId="0" fontId="5" fillId="0" borderId="1" xfId="0" applyFont="1" applyBorder="1"/>
    <xf numFmtId="0" fontId="5" fillId="0" borderId="0" xfId="0" applyFont="1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4" fillId="0" borderId="2" xfId="0" applyNumberFormat="1" applyFont="1" applyBorder="1" applyAlignment="1">
      <alignment horizontal="right"/>
    </xf>
    <xf numFmtId="164" fontId="4" fillId="0" borderId="2" xfId="0" applyNumberFormat="1" applyFont="1" applyBorder="1"/>
    <xf numFmtId="0" fontId="5" fillId="0" borderId="2" xfId="0" applyFont="1" applyBorder="1"/>
    <xf numFmtId="164" fontId="5" fillId="0" borderId="2" xfId="0" applyNumberFormat="1" applyFont="1" applyBorder="1"/>
    <xf numFmtId="0" fontId="4" fillId="2" borderId="2" xfId="0" applyFont="1" applyFill="1" applyBorder="1" applyAlignment="1"/>
    <xf numFmtId="0" fontId="4" fillId="2" borderId="2" xfId="0" applyFont="1" applyFill="1" applyBorder="1"/>
    <xf numFmtId="164" fontId="4" fillId="2" borderId="2" xfId="0" applyNumberFormat="1" applyFont="1" applyFill="1" applyBorder="1"/>
    <xf numFmtId="0" fontId="5" fillId="0" borderId="2" xfId="0" applyFont="1" applyBorder="1" applyAlignment="1">
      <alignment horizontal="left" wrapText="1"/>
    </xf>
    <xf numFmtId="49" fontId="5" fillId="0" borderId="2" xfId="0" applyNumberFormat="1" applyFont="1" applyBorder="1" applyAlignment="1">
      <alignment horizontal="center"/>
    </xf>
    <xf numFmtId="164" fontId="5" fillId="0" borderId="2" xfId="1" applyNumberFormat="1" applyFont="1" applyFill="1" applyBorder="1" applyAlignment="1" applyProtection="1">
      <protection hidden="1"/>
    </xf>
    <xf numFmtId="49" fontId="5" fillId="3" borderId="2" xfId="0" applyNumberFormat="1" applyFont="1" applyFill="1" applyBorder="1" applyAlignment="1">
      <alignment horizontal="center"/>
    </xf>
    <xf numFmtId="164" fontId="5" fillId="0" borderId="2" xfId="0" applyNumberFormat="1" applyFont="1" applyBorder="1" applyAlignment="1">
      <alignment horizontal="right" wrapText="1"/>
    </xf>
    <xf numFmtId="164" fontId="5" fillId="3" borderId="2" xfId="0" applyNumberFormat="1" applyFont="1" applyFill="1" applyBorder="1"/>
    <xf numFmtId="0" fontId="5" fillId="0" borderId="0" xfId="0" applyFont="1" applyFill="1"/>
    <xf numFmtId="0" fontId="5" fillId="3" borderId="2" xfId="0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right" wrapText="1"/>
    </xf>
    <xf numFmtId="164" fontId="5" fillId="3" borderId="2" xfId="2" applyNumberFormat="1" applyFont="1" applyFill="1" applyBorder="1" applyAlignment="1" applyProtection="1">
      <protection hidden="1"/>
    </xf>
    <xf numFmtId="164" fontId="5" fillId="0" borderId="0" xfId="0" applyNumberFormat="1" applyFont="1" applyFill="1"/>
    <xf numFmtId="0" fontId="5" fillId="3" borderId="2" xfId="0" applyFont="1" applyFill="1" applyBorder="1" applyAlignment="1">
      <alignment horizontal="left" wrapText="1"/>
    </xf>
    <xf numFmtId="0" fontId="4" fillId="0" borderId="0" xfId="0" applyFont="1" applyFill="1"/>
    <xf numFmtId="164" fontId="5" fillId="0" borderId="2" xfId="4" applyNumberFormat="1" applyFont="1" applyFill="1" applyBorder="1" applyAlignment="1" applyProtection="1">
      <protection hidden="1"/>
    </xf>
    <xf numFmtId="165" fontId="5" fillId="0" borderId="2" xfId="4" applyNumberFormat="1" applyFont="1" applyFill="1" applyBorder="1" applyAlignment="1" applyProtection="1">
      <protection hidden="1"/>
    </xf>
    <xf numFmtId="164" fontId="5" fillId="3" borderId="2" xfId="0" applyNumberFormat="1" applyFont="1" applyFill="1" applyBorder="1" applyAlignment="1"/>
    <xf numFmtId="0" fontId="5" fillId="3" borderId="2" xfId="0" applyFont="1" applyFill="1" applyBorder="1" applyAlignment="1">
      <alignment wrapText="1"/>
    </xf>
    <xf numFmtId="0" fontId="5" fillId="3" borderId="2" xfId="0" applyFont="1" applyFill="1" applyBorder="1"/>
    <xf numFmtId="49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165" fontId="5" fillId="4" borderId="2" xfId="4" applyNumberFormat="1" applyFont="1" applyFill="1" applyBorder="1" applyAlignment="1" applyProtection="1">
      <protection hidden="1"/>
    </xf>
    <xf numFmtId="165" fontId="5" fillId="4" borderId="2" xfId="5" applyNumberFormat="1" applyFont="1" applyFill="1" applyBorder="1" applyAlignment="1" applyProtection="1">
      <protection hidden="1"/>
    </xf>
    <xf numFmtId="165" fontId="5" fillId="4" borderId="2" xfId="0" applyNumberFormat="1" applyFont="1" applyFill="1" applyBorder="1"/>
    <xf numFmtId="165" fontId="5" fillId="3" borderId="2" xfId="0" applyNumberFormat="1" applyFont="1" applyFill="1" applyBorder="1"/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164" fontId="5" fillId="0" borderId="2" xfId="0" applyNumberFormat="1" applyFont="1" applyBorder="1" applyAlignment="1"/>
    <xf numFmtId="0" fontId="5" fillId="5" borderId="2" xfId="0" applyFont="1" applyFill="1" applyBorder="1" applyAlignment="1">
      <alignment horizontal="center"/>
    </xf>
    <xf numFmtId="164" fontId="5" fillId="6" borderId="2" xfId="0" applyNumberFormat="1" applyFont="1" applyFill="1" applyBorder="1"/>
    <xf numFmtId="49" fontId="5" fillId="0" borderId="2" xfId="0" applyNumberFormat="1" applyFont="1" applyBorder="1" applyAlignment="1">
      <alignment horizontal="center" wrapText="1"/>
    </xf>
    <xf numFmtId="164" fontId="5" fillId="0" borderId="2" xfId="0" applyNumberFormat="1" applyFont="1" applyFill="1" applyBorder="1"/>
    <xf numFmtId="0" fontId="5" fillId="7" borderId="2" xfId="0" applyFont="1" applyFill="1" applyBorder="1" applyAlignment="1">
      <alignment horizontal="center" wrapText="1"/>
    </xf>
    <xf numFmtId="49" fontId="5" fillId="7" borderId="2" xfId="0" applyNumberFormat="1" applyFont="1" applyFill="1" applyBorder="1" applyAlignment="1">
      <alignment horizontal="center"/>
    </xf>
    <xf numFmtId="164" fontId="5" fillId="7" borderId="2" xfId="0" applyNumberFormat="1" applyFont="1" applyFill="1" applyBorder="1"/>
    <xf numFmtId="0" fontId="5" fillId="7" borderId="2" xfId="0" applyFont="1" applyFill="1" applyBorder="1" applyAlignment="1">
      <alignment horizontal="left" vertical="center" wrapText="1"/>
    </xf>
    <xf numFmtId="49" fontId="5" fillId="7" borderId="2" xfId="0" applyNumberFormat="1" applyFont="1" applyFill="1" applyBorder="1" applyAlignment="1">
      <alignment horizontal="center" wrapText="1"/>
    </xf>
    <xf numFmtId="0" fontId="5" fillId="7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2" fontId="4" fillId="2" borderId="2" xfId="0" applyNumberFormat="1" applyFont="1" applyFill="1" applyBorder="1"/>
    <xf numFmtId="2" fontId="5" fillId="0" borderId="2" xfId="0" applyNumberFormat="1" applyFont="1" applyBorder="1"/>
    <xf numFmtId="0" fontId="5" fillId="0" borderId="2" xfId="0" applyFont="1" applyBorder="1" applyAlignment="1">
      <alignment wrapText="1"/>
    </xf>
    <xf numFmtId="49" fontId="5" fillId="0" borderId="2" xfId="0" applyNumberFormat="1" applyFont="1" applyBorder="1" applyAlignment="1">
      <alignment horizontal="right"/>
    </xf>
    <xf numFmtId="0" fontId="4" fillId="0" borderId="2" xfId="0" applyFont="1" applyBorder="1"/>
    <xf numFmtId="0" fontId="4" fillId="3" borderId="2" xfId="0" applyFont="1" applyFill="1" applyBorder="1" applyAlignment="1">
      <alignment horizontal="center"/>
    </xf>
    <xf numFmtId="164" fontId="5" fillId="4" borderId="2" xfId="0" applyNumberFormat="1" applyFont="1" applyFill="1" applyBorder="1"/>
    <xf numFmtId="0" fontId="5" fillId="0" borderId="2" xfId="0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Font="1" applyFill="1"/>
    <xf numFmtId="0" fontId="4" fillId="0" borderId="2" xfId="0" applyFont="1" applyFill="1" applyBorder="1" applyAlignment="1">
      <alignment horizontal="center"/>
    </xf>
    <xf numFmtId="165" fontId="5" fillId="0" borderId="2" xfId="0" applyNumberFormat="1" applyFont="1" applyFill="1" applyBorder="1"/>
    <xf numFmtId="0" fontId="0" fillId="0" borderId="2" xfId="0" applyFill="1" applyBorder="1" applyAlignment="1">
      <alignment horizontal="center"/>
    </xf>
    <xf numFmtId="0" fontId="0" fillId="0" borderId="0" xfId="0" applyFont="1"/>
    <xf numFmtId="0" fontId="4" fillId="8" borderId="2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/>
    </xf>
    <xf numFmtId="49" fontId="4" fillId="8" borderId="2" xfId="0" applyNumberFormat="1" applyFont="1" applyFill="1" applyBorder="1" applyAlignment="1">
      <alignment horizontal="center" vertical="center"/>
    </xf>
    <xf numFmtId="164" fontId="5" fillId="9" borderId="2" xfId="0" applyNumberFormat="1" applyFont="1" applyFill="1" applyBorder="1"/>
    <xf numFmtId="164" fontId="5" fillId="8" borderId="2" xfId="0" applyNumberFormat="1" applyFont="1" applyFill="1" applyBorder="1"/>
    <xf numFmtId="0" fontId="7" fillId="0" borderId="0" xfId="0" applyFont="1"/>
    <xf numFmtId="0" fontId="7" fillId="0" borderId="0" xfId="0" applyFont="1" applyFill="1"/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/>
    </xf>
    <xf numFmtId="0" fontId="4" fillId="8" borderId="2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right" wrapText="1"/>
    </xf>
    <xf numFmtId="164" fontId="4" fillId="0" borderId="2" xfId="0" applyNumberFormat="1" applyFont="1" applyFill="1" applyBorder="1"/>
    <xf numFmtId="49" fontId="5" fillId="0" borderId="2" xfId="0" applyNumberFormat="1" applyFont="1" applyBorder="1" applyAlignment="1">
      <alignment horizontal="right" wrapText="1"/>
    </xf>
    <xf numFmtId="0" fontId="3" fillId="0" borderId="0" xfId="0" applyFont="1" applyAlignment="1"/>
    <xf numFmtId="166" fontId="8" fillId="0" borderId="3" xfId="6" applyNumberFormat="1" applyFont="1" applyFill="1" applyBorder="1" applyAlignment="1" applyProtection="1">
      <protection hidden="1"/>
    </xf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/>
    <xf numFmtId="2" fontId="0" fillId="0" borderId="0" xfId="0" applyNumberFormat="1"/>
    <xf numFmtId="164" fontId="5" fillId="0" borderId="0" xfId="0" applyNumberFormat="1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wrapText="1"/>
    </xf>
    <xf numFmtId="0" fontId="2" fillId="0" borderId="0" xfId="0" applyFont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3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0" fillId="0" borderId="2" xfId="0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3" borderId="2" xfId="0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/>
    </xf>
    <xf numFmtId="0" fontId="0" fillId="0" borderId="2" xfId="0" applyBorder="1" applyAlignment="1">
      <alignment vertical="center" wrapText="1"/>
    </xf>
    <xf numFmtId="164" fontId="5" fillId="0" borderId="2" xfId="0" applyNumberFormat="1" applyFont="1" applyBorder="1" applyAlignment="1">
      <alignment horizontal="right"/>
    </xf>
  </cellXfs>
  <cellStyles count="22">
    <cellStyle name="Обычный" xfId="0" builtinId="0"/>
    <cellStyle name="Обычный 2" xfId="7"/>
    <cellStyle name="Обычный 2 10" xfId="3"/>
    <cellStyle name="Обычный 2 11" xfId="8"/>
    <cellStyle name="Обычный 2 12" xfId="5"/>
    <cellStyle name="Обычный 2 13" xfId="9"/>
    <cellStyle name="Обычный 2 14" xfId="10"/>
    <cellStyle name="Обычный 2 15" xfId="11"/>
    <cellStyle name="Обычный 2 16" xfId="12"/>
    <cellStyle name="Обычный 2 17" xfId="13"/>
    <cellStyle name="Обычный 2 18" xfId="14"/>
    <cellStyle name="Обычный 2 19" xfId="6"/>
    <cellStyle name="Обычный 2 2" xfId="1"/>
    <cellStyle name="Обычный 2 3" xfId="15"/>
    <cellStyle name="Обычный 2 4" xfId="16"/>
    <cellStyle name="Обычный 2 5" xfId="4"/>
    <cellStyle name="Обычный 2 6" xfId="17"/>
    <cellStyle name="Обычный 2 69" xfId="2"/>
    <cellStyle name="Обычный 2 7" xfId="18"/>
    <cellStyle name="Обычный 2 70" xfId="19"/>
    <cellStyle name="Обычный 2 8" xfId="20"/>
    <cellStyle name="Обычный 2 9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7"/>
  <sheetViews>
    <sheetView tabSelected="1" zoomScale="70" zoomScaleNormal="70" zoomScaleSheetLayoutView="75" workbookViewId="0">
      <pane ySplit="6" topLeftCell="A7" activePane="bottomLeft" state="frozenSplit"/>
      <selection pane="bottomLeft" activeCell="A167" sqref="A167"/>
    </sheetView>
  </sheetViews>
  <sheetFormatPr defaultRowHeight="12.75"/>
  <cols>
    <col min="1" max="1" width="101.28515625" customWidth="1"/>
    <col min="2" max="2" width="12.85546875" customWidth="1"/>
    <col min="3" max="4" width="13.5703125" hidden="1" customWidth="1"/>
    <col min="5" max="5" width="10.5703125" customWidth="1"/>
    <col min="6" max="6" width="10.7109375" customWidth="1"/>
    <col min="7" max="7" width="17.5703125" customWidth="1"/>
    <col min="8" max="8" width="17.140625" customWidth="1"/>
    <col min="9" max="9" width="17.28515625" customWidth="1"/>
    <col min="10" max="10" width="19.85546875" customWidth="1"/>
    <col min="11" max="11" width="17.5703125" customWidth="1"/>
    <col min="12" max="12" width="23" customWidth="1"/>
    <col min="13" max="13" width="16.5703125" style="1" customWidth="1"/>
    <col min="14" max="14" width="9.42578125" bestFit="1" customWidth="1"/>
    <col min="15" max="15" width="9.28515625" bestFit="1" customWidth="1"/>
    <col min="16" max="16" width="16.85546875" bestFit="1" customWidth="1"/>
    <col min="17" max="17" width="15.5703125" bestFit="1" customWidth="1"/>
  </cols>
  <sheetData>
    <row r="1" spans="1:12" ht="23.25" customHeight="1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4"/>
    </row>
    <row r="2" spans="1:12" ht="24" customHeight="1">
      <c r="A2" s="113" t="s">
        <v>167</v>
      </c>
      <c r="B2" s="113"/>
      <c r="C2" s="113"/>
      <c r="D2" s="113"/>
      <c r="E2" s="113"/>
      <c r="F2" s="113"/>
      <c r="G2" s="113"/>
      <c r="H2" s="113"/>
      <c r="I2" s="113"/>
      <c r="J2" s="113"/>
      <c r="K2" s="114"/>
    </row>
    <row r="3" spans="1:12" ht="18.75" customHeight="1">
      <c r="A3" s="2"/>
      <c r="B3" s="3"/>
      <c r="C3" s="3"/>
      <c r="D3" s="3"/>
      <c r="E3" s="3"/>
      <c r="F3" s="4"/>
      <c r="G3" s="5"/>
      <c r="H3" s="5"/>
      <c r="I3" s="5"/>
      <c r="K3" s="6" t="s">
        <v>1</v>
      </c>
      <c r="L3" s="7"/>
    </row>
    <row r="4" spans="1:12" ht="24" customHeight="1">
      <c r="A4" s="115" t="s">
        <v>2</v>
      </c>
      <c r="B4" s="116" t="s">
        <v>165</v>
      </c>
      <c r="C4" s="116"/>
      <c r="D4" s="116"/>
      <c r="E4" s="116"/>
      <c r="F4" s="116"/>
      <c r="G4" s="115" t="s">
        <v>3</v>
      </c>
      <c r="H4" s="115" t="s">
        <v>170</v>
      </c>
      <c r="I4" s="115" t="s">
        <v>4</v>
      </c>
      <c r="J4" s="115" t="s">
        <v>5</v>
      </c>
      <c r="K4" s="115"/>
      <c r="L4" s="8"/>
    </row>
    <row r="5" spans="1:12" ht="27.75" customHeight="1">
      <c r="A5" s="115"/>
      <c r="B5" s="116"/>
      <c r="C5" s="116"/>
      <c r="D5" s="116"/>
      <c r="E5" s="116"/>
      <c r="F5" s="116"/>
      <c r="G5" s="117"/>
      <c r="H5" s="115"/>
      <c r="I5" s="115"/>
      <c r="J5" s="115" t="s">
        <v>6</v>
      </c>
      <c r="K5" s="115" t="s">
        <v>171</v>
      </c>
      <c r="L5" s="111"/>
    </row>
    <row r="6" spans="1:12" ht="70.5" customHeight="1">
      <c r="A6" s="115"/>
      <c r="B6" s="9" t="s">
        <v>7</v>
      </c>
      <c r="C6" s="9"/>
      <c r="D6" s="9"/>
      <c r="E6" s="9" t="s">
        <v>8</v>
      </c>
      <c r="F6" s="9" t="s">
        <v>9</v>
      </c>
      <c r="G6" s="117"/>
      <c r="H6" s="115"/>
      <c r="I6" s="115"/>
      <c r="J6" s="115"/>
      <c r="K6" s="115"/>
      <c r="L6" s="111"/>
    </row>
    <row r="7" spans="1:12" ht="23.25" customHeight="1">
      <c r="A7" s="97">
        <v>1</v>
      </c>
      <c r="B7" s="9">
        <v>2</v>
      </c>
      <c r="C7" s="9"/>
      <c r="D7" s="9"/>
      <c r="E7" s="9">
        <v>3</v>
      </c>
      <c r="F7" s="9">
        <v>4</v>
      </c>
      <c r="G7" s="9">
        <v>5</v>
      </c>
      <c r="H7" s="98">
        <v>6</v>
      </c>
      <c r="I7" s="97">
        <v>7</v>
      </c>
      <c r="J7" s="97">
        <v>8</v>
      </c>
      <c r="K7" s="98">
        <v>9</v>
      </c>
      <c r="L7" s="8"/>
    </row>
    <row r="8" spans="1:12" ht="37.5" customHeight="1">
      <c r="A8" s="118" t="s">
        <v>173</v>
      </c>
      <c r="B8" s="10"/>
      <c r="C8" s="10"/>
      <c r="D8" s="10"/>
      <c r="E8" s="10"/>
      <c r="F8" s="61"/>
      <c r="G8" s="11">
        <f>G10+G30+G59+G177</f>
        <v>2240609.1</v>
      </c>
      <c r="H8" s="11">
        <f>H10+H30+H59+H177</f>
        <v>756308.05999999994</v>
      </c>
      <c r="I8" s="11">
        <f>I10+I30+I59+I177</f>
        <v>614243.96</v>
      </c>
      <c r="J8" s="12">
        <f>I8/G8*100</f>
        <v>27.414150911017899</v>
      </c>
      <c r="K8" s="12">
        <f>I8/H8*100</f>
        <v>81.216106569061282</v>
      </c>
    </row>
    <row r="9" spans="1:12" ht="19.5" customHeight="1">
      <c r="A9" s="99" t="s">
        <v>10</v>
      </c>
      <c r="B9" s="9"/>
      <c r="C9" s="9"/>
      <c r="D9" s="9"/>
      <c r="E9" s="9"/>
      <c r="F9" s="13"/>
      <c r="G9" s="14"/>
      <c r="H9" s="14"/>
      <c r="I9" s="14"/>
      <c r="J9" s="14"/>
      <c r="K9" s="14"/>
    </row>
    <row r="10" spans="1:12" ht="25.5" customHeight="1">
      <c r="A10" s="15" t="s">
        <v>11</v>
      </c>
      <c r="B10" s="15"/>
      <c r="C10" s="15"/>
      <c r="D10" s="15"/>
      <c r="E10" s="15"/>
      <c r="F10" s="16"/>
      <c r="G10" s="17">
        <f>SUM(G11:G29)</f>
        <v>1576407</v>
      </c>
      <c r="H10" s="17">
        <f>SUM(H11:H29)</f>
        <v>223181.6</v>
      </c>
      <c r="I10" s="17">
        <f>SUM(I11:I29)</f>
        <v>83460.600000000006</v>
      </c>
      <c r="J10" s="17">
        <f>I10/G10*100</f>
        <v>5.2943560895124167</v>
      </c>
      <c r="K10" s="17">
        <f t="shared" ref="K10:K75" si="0">I10/H10*100</f>
        <v>37.395824745409122</v>
      </c>
      <c r="L10" s="95"/>
    </row>
    <row r="11" spans="1:12" ht="62.25" hidden="1" customHeight="1">
      <c r="A11" s="18" t="s">
        <v>12</v>
      </c>
      <c r="B11" s="9">
        <v>9206005</v>
      </c>
      <c r="C11" s="9"/>
      <c r="D11" s="9"/>
      <c r="E11" s="19" t="s">
        <v>13</v>
      </c>
      <c r="F11" s="9">
        <v>242</v>
      </c>
      <c r="G11" s="14"/>
      <c r="H11" s="14"/>
      <c r="I11" s="14"/>
      <c r="J11" s="14" t="e">
        <f t="shared" ref="J11:J28" si="1">I11/G11*100</f>
        <v>#DIV/0!</v>
      </c>
      <c r="K11" s="14" t="e">
        <f t="shared" si="0"/>
        <v>#DIV/0!</v>
      </c>
    </row>
    <row r="12" spans="1:12" ht="45.75" customHeight="1">
      <c r="A12" s="99" t="s">
        <v>14</v>
      </c>
      <c r="B12" s="9">
        <v>9206022</v>
      </c>
      <c r="C12" s="9"/>
      <c r="D12" s="9"/>
      <c r="E12" s="19" t="s">
        <v>15</v>
      </c>
      <c r="F12" s="9">
        <v>225</v>
      </c>
      <c r="G12" s="14">
        <v>848.8</v>
      </c>
      <c r="H12" s="14">
        <v>249.9</v>
      </c>
      <c r="I12" s="14">
        <v>217.8</v>
      </c>
      <c r="J12" s="14">
        <f t="shared" si="1"/>
        <v>25.65975494816211</v>
      </c>
      <c r="K12" s="14">
        <f t="shared" si="0"/>
        <v>87.15486194477792</v>
      </c>
      <c r="L12" s="96"/>
    </row>
    <row r="13" spans="1:12" ht="69.75" customHeight="1">
      <c r="A13" s="99" t="s">
        <v>16</v>
      </c>
      <c r="B13" s="9" t="s">
        <v>17</v>
      </c>
      <c r="C13" s="9"/>
      <c r="D13" s="9"/>
      <c r="E13" s="19" t="s">
        <v>15</v>
      </c>
      <c r="F13" s="9">
        <v>225</v>
      </c>
      <c r="G13" s="14">
        <v>71325.899999999994</v>
      </c>
      <c r="H13" s="14">
        <v>29580.7</v>
      </c>
      <c r="I13" s="14">
        <v>26587.8</v>
      </c>
      <c r="J13" s="14">
        <f t="shared" si="1"/>
        <v>37.276501242886525</v>
      </c>
      <c r="K13" s="14">
        <f t="shared" si="0"/>
        <v>89.882254307707385</v>
      </c>
    </row>
    <row r="14" spans="1:12" ht="33" customHeight="1">
      <c r="A14" s="99" t="s">
        <v>92</v>
      </c>
      <c r="B14" s="9">
        <v>9200800</v>
      </c>
      <c r="C14" s="9"/>
      <c r="D14" s="9"/>
      <c r="E14" s="19" t="s">
        <v>15</v>
      </c>
      <c r="F14" s="9">
        <v>225</v>
      </c>
      <c r="G14" s="14">
        <v>146.80000000000001</v>
      </c>
      <c r="H14" s="14">
        <v>146.80000000000001</v>
      </c>
      <c r="I14" s="14">
        <v>146.80000000000001</v>
      </c>
      <c r="J14" s="14">
        <f t="shared" si="1"/>
        <v>100</v>
      </c>
      <c r="K14" s="14">
        <f t="shared" si="0"/>
        <v>100</v>
      </c>
    </row>
    <row r="15" spans="1:12" ht="28.5" customHeight="1">
      <c r="A15" s="99" t="s">
        <v>174</v>
      </c>
      <c r="B15" s="9">
        <v>9200800</v>
      </c>
      <c r="C15" s="9"/>
      <c r="D15" s="9"/>
      <c r="E15" s="19" t="s">
        <v>18</v>
      </c>
      <c r="F15" s="9">
        <v>225</v>
      </c>
      <c r="G15" s="14">
        <v>351.1</v>
      </c>
      <c r="H15" s="14">
        <v>334.6</v>
      </c>
      <c r="I15" s="14">
        <v>334.6</v>
      </c>
      <c r="J15" s="14">
        <f t="shared" si="1"/>
        <v>95.300484192537738</v>
      </c>
      <c r="K15" s="14">
        <f t="shared" si="0"/>
        <v>100</v>
      </c>
    </row>
    <row r="16" spans="1:12" ht="28.5" customHeight="1">
      <c r="A16" s="99" t="s">
        <v>174</v>
      </c>
      <c r="B16" s="9">
        <v>9200800</v>
      </c>
      <c r="C16" s="9"/>
      <c r="D16" s="9"/>
      <c r="E16" s="19" t="s">
        <v>18</v>
      </c>
      <c r="F16" s="9">
        <v>226</v>
      </c>
      <c r="G16" s="14">
        <v>1022</v>
      </c>
      <c r="H16" s="14">
        <v>1000</v>
      </c>
      <c r="I16" s="14">
        <v>1000</v>
      </c>
      <c r="J16" s="14">
        <f t="shared" si="1"/>
        <v>97.847358121330714</v>
      </c>
      <c r="K16" s="14">
        <f t="shared" si="0"/>
        <v>100</v>
      </c>
    </row>
    <row r="17" spans="1:13" ht="45.75" customHeight="1">
      <c r="A17" s="99" t="s">
        <v>153</v>
      </c>
      <c r="B17" s="9" t="s">
        <v>152</v>
      </c>
      <c r="C17" s="9"/>
      <c r="D17" s="9"/>
      <c r="E17" s="19" t="s">
        <v>15</v>
      </c>
      <c r="F17" s="9">
        <v>225</v>
      </c>
      <c r="G17" s="14">
        <v>7947.9</v>
      </c>
      <c r="H17" s="14">
        <v>6379.5</v>
      </c>
      <c r="I17" s="14">
        <v>6379.5</v>
      </c>
      <c r="J17" s="14">
        <f t="shared" si="1"/>
        <v>80.26648548673235</v>
      </c>
      <c r="K17" s="14">
        <f t="shared" si="0"/>
        <v>100</v>
      </c>
    </row>
    <row r="18" spans="1:13" ht="38.25" customHeight="1">
      <c r="A18" s="18" t="s">
        <v>19</v>
      </c>
      <c r="B18" s="9">
        <v>9206023</v>
      </c>
      <c r="C18" s="9"/>
      <c r="D18" s="9"/>
      <c r="E18" s="19" t="s">
        <v>18</v>
      </c>
      <c r="F18" s="9">
        <v>226</v>
      </c>
      <c r="G18" s="20">
        <v>1534.4</v>
      </c>
      <c r="H18" s="20">
        <v>336</v>
      </c>
      <c r="I18" s="20">
        <v>335.5</v>
      </c>
      <c r="J18" s="14">
        <f t="shared" si="1"/>
        <v>21.865224191866524</v>
      </c>
      <c r="K18" s="14">
        <f t="shared" si="0"/>
        <v>99.851190476190482</v>
      </c>
    </row>
    <row r="19" spans="1:13" s="4" customFormat="1" ht="67.5" hidden="1" customHeight="1">
      <c r="A19" s="99" t="s">
        <v>20</v>
      </c>
      <c r="B19" s="21" t="s">
        <v>21</v>
      </c>
      <c r="C19" s="9"/>
      <c r="D19" s="9"/>
      <c r="E19" s="19" t="s">
        <v>22</v>
      </c>
      <c r="F19" s="9">
        <v>242</v>
      </c>
      <c r="G19" s="22"/>
      <c r="H19" s="23"/>
      <c r="I19" s="23"/>
      <c r="J19" s="14" t="e">
        <f t="shared" si="1"/>
        <v>#DIV/0!</v>
      </c>
      <c r="K19" s="14" t="e">
        <f t="shared" si="0"/>
        <v>#DIV/0!</v>
      </c>
      <c r="M19" s="24"/>
    </row>
    <row r="20" spans="1:13" s="4" customFormat="1" ht="37.5">
      <c r="A20" s="100" t="s">
        <v>162</v>
      </c>
      <c r="B20" s="21" t="s">
        <v>159</v>
      </c>
      <c r="C20" s="25"/>
      <c r="D20" s="25"/>
      <c r="E20" s="21" t="s">
        <v>31</v>
      </c>
      <c r="F20" s="25">
        <v>310</v>
      </c>
      <c r="G20" s="26">
        <v>455651.6</v>
      </c>
      <c r="H20" s="26">
        <v>136695.5</v>
      </c>
      <c r="I20" s="27"/>
      <c r="J20" s="14"/>
      <c r="K20" s="14"/>
      <c r="M20" s="24"/>
    </row>
    <row r="21" spans="1:13" s="4" customFormat="1" ht="44.25" hidden="1" customHeight="1">
      <c r="A21" s="99" t="s">
        <v>24</v>
      </c>
      <c r="B21" s="21" t="s">
        <v>25</v>
      </c>
      <c r="C21" s="9"/>
      <c r="D21" s="9"/>
      <c r="E21" s="19" t="s">
        <v>22</v>
      </c>
      <c r="F21" s="9">
        <v>242</v>
      </c>
      <c r="G21" s="14"/>
      <c r="H21" s="23"/>
      <c r="I21" s="23"/>
      <c r="J21" s="14" t="e">
        <f t="shared" si="1"/>
        <v>#DIV/0!</v>
      </c>
      <c r="K21" s="14" t="e">
        <f t="shared" si="0"/>
        <v>#DIV/0!</v>
      </c>
      <c r="M21" s="28"/>
    </row>
    <row r="22" spans="1:13" s="4" customFormat="1" ht="48" hidden="1" customHeight="1">
      <c r="A22" s="99" t="s">
        <v>26</v>
      </c>
      <c r="B22" s="21" t="s">
        <v>25</v>
      </c>
      <c r="C22" s="9"/>
      <c r="D22" s="9"/>
      <c r="E22" s="19" t="s">
        <v>22</v>
      </c>
      <c r="F22" s="9">
        <v>242</v>
      </c>
      <c r="G22" s="14"/>
      <c r="H22" s="23"/>
      <c r="I22" s="23"/>
      <c r="J22" s="14" t="e">
        <f t="shared" si="1"/>
        <v>#DIV/0!</v>
      </c>
      <c r="K22" s="14" t="e">
        <f t="shared" si="0"/>
        <v>#DIV/0!</v>
      </c>
      <c r="M22" s="24"/>
    </row>
    <row r="23" spans="1:13" s="4" customFormat="1" ht="64.5" hidden="1" customHeight="1">
      <c r="A23" s="100" t="s">
        <v>27</v>
      </c>
      <c r="B23" s="21" t="s">
        <v>28</v>
      </c>
      <c r="C23" s="25"/>
      <c r="D23" s="25"/>
      <c r="E23" s="21" t="s">
        <v>31</v>
      </c>
      <c r="F23" s="25">
        <v>310</v>
      </c>
      <c r="G23" s="23"/>
      <c r="H23" s="14"/>
      <c r="I23" s="14"/>
      <c r="J23" s="14" t="e">
        <f t="shared" si="1"/>
        <v>#DIV/0!</v>
      </c>
      <c r="K23" s="14" t="e">
        <f t="shared" si="0"/>
        <v>#DIV/0!</v>
      </c>
      <c r="M23" s="24"/>
    </row>
    <row r="24" spans="1:13" s="4" customFormat="1" ht="64.5" customHeight="1">
      <c r="A24" s="100" t="s">
        <v>161</v>
      </c>
      <c r="B24" s="21" t="s">
        <v>160</v>
      </c>
      <c r="C24" s="25"/>
      <c r="D24" s="25"/>
      <c r="E24" s="21" t="s">
        <v>31</v>
      </c>
      <c r="F24" s="25">
        <v>310</v>
      </c>
      <c r="G24" s="14">
        <v>647596.9</v>
      </c>
      <c r="H24" s="14"/>
      <c r="I24" s="14"/>
      <c r="J24" s="14"/>
      <c r="K24" s="14"/>
      <c r="M24" s="24"/>
    </row>
    <row r="25" spans="1:13" ht="39.75" customHeight="1">
      <c r="A25" s="29" t="s">
        <v>29</v>
      </c>
      <c r="B25" s="25" t="s">
        <v>30</v>
      </c>
      <c r="C25" s="9"/>
      <c r="D25" s="9"/>
      <c r="E25" s="19" t="s">
        <v>31</v>
      </c>
      <c r="F25" s="9" t="s">
        <v>32</v>
      </c>
      <c r="G25" s="14">
        <v>341523</v>
      </c>
      <c r="H25" s="23"/>
      <c r="I25" s="14"/>
      <c r="J25" s="14"/>
      <c r="K25" s="14"/>
      <c r="L25" s="7"/>
    </row>
    <row r="26" spans="1:13" s="4" customFormat="1" ht="37.5">
      <c r="A26" s="29" t="s">
        <v>33</v>
      </c>
      <c r="B26" s="25">
        <v>7002600</v>
      </c>
      <c r="C26" s="9"/>
      <c r="D26" s="9"/>
      <c r="E26" s="9">
        <v>412</v>
      </c>
      <c r="F26" s="9">
        <v>310</v>
      </c>
      <c r="G26" s="14">
        <v>45259</v>
      </c>
      <c r="H26" s="14">
        <v>45259</v>
      </c>
      <c r="I26" s="14">
        <v>45259</v>
      </c>
      <c r="J26" s="14">
        <f>I26/G26*100</f>
        <v>100</v>
      </c>
      <c r="K26" s="14">
        <f>I26/H26*100</f>
        <v>100</v>
      </c>
      <c r="M26" s="30"/>
    </row>
    <row r="27" spans="1:13" ht="76.5" customHeight="1">
      <c r="A27" s="119" t="s">
        <v>34</v>
      </c>
      <c r="B27" s="19" t="s">
        <v>35</v>
      </c>
      <c r="C27" s="10"/>
      <c r="D27" s="9"/>
      <c r="E27" s="19" t="s">
        <v>18</v>
      </c>
      <c r="F27" s="9">
        <v>225</v>
      </c>
      <c r="G27" s="31">
        <v>3199.6</v>
      </c>
      <c r="H27" s="14">
        <v>3199.6</v>
      </c>
      <c r="I27" s="14">
        <v>3199.6</v>
      </c>
      <c r="J27" s="14">
        <f t="shared" si="1"/>
        <v>100</v>
      </c>
      <c r="K27" s="14">
        <f t="shared" si="0"/>
        <v>100</v>
      </c>
    </row>
    <row r="28" spans="1:13" ht="39" hidden="1" customHeight="1">
      <c r="A28" s="119"/>
      <c r="B28" s="19" t="s">
        <v>35</v>
      </c>
      <c r="C28" s="9"/>
      <c r="D28" s="9"/>
      <c r="E28" s="19" t="s">
        <v>18</v>
      </c>
      <c r="F28" s="9">
        <v>226</v>
      </c>
      <c r="G28" s="32"/>
      <c r="H28" s="33"/>
      <c r="I28" s="33"/>
      <c r="J28" s="14" t="e">
        <f t="shared" si="1"/>
        <v>#DIV/0!</v>
      </c>
      <c r="K28" s="14" t="e">
        <f t="shared" si="0"/>
        <v>#DIV/0!</v>
      </c>
    </row>
    <row r="29" spans="1:13" ht="37.5" hidden="1" customHeight="1">
      <c r="A29" s="34" t="s">
        <v>36</v>
      </c>
      <c r="B29" s="25">
        <v>7955300</v>
      </c>
      <c r="C29" s="35"/>
      <c r="D29" s="35"/>
      <c r="E29" s="36" t="s">
        <v>23</v>
      </c>
      <c r="F29" s="37">
        <v>310</v>
      </c>
      <c r="G29" s="38">
        <v>0</v>
      </c>
      <c r="H29" s="39">
        <v>0</v>
      </c>
      <c r="I29" s="40">
        <v>0</v>
      </c>
      <c r="J29" s="41">
        <v>0</v>
      </c>
      <c r="K29" s="41">
        <v>0</v>
      </c>
    </row>
    <row r="30" spans="1:13" ht="27" customHeight="1">
      <c r="A30" s="42" t="s">
        <v>37</v>
      </c>
      <c r="B30" s="43"/>
      <c r="C30" s="42"/>
      <c r="D30" s="42"/>
      <c r="E30" s="43"/>
      <c r="F30" s="43"/>
      <c r="G30" s="17">
        <f>SUM(G31:G47,G48,G51)</f>
        <v>192267.09999999998</v>
      </c>
      <c r="H30" s="17">
        <f>SUM(H31:H47,H48,H51)</f>
        <v>173878.19999999998</v>
      </c>
      <c r="I30" s="17">
        <f>SUM(I31:I47,I48,I51)</f>
        <v>173878.19999999998</v>
      </c>
      <c r="J30" s="17">
        <f>I30/G30*100</f>
        <v>90.435753178780971</v>
      </c>
      <c r="K30" s="17">
        <f t="shared" si="0"/>
        <v>100</v>
      </c>
    </row>
    <row r="31" spans="1:13" ht="27.75" customHeight="1">
      <c r="A31" s="99" t="s">
        <v>38</v>
      </c>
      <c r="B31" s="98">
        <v>9206001</v>
      </c>
      <c r="C31" s="98"/>
      <c r="D31" s="98"/>
      <c r="E31" s="19" t="s">
        <v>13</v>
      </c>
      <c r="F31" s="9">
        <v>241</v>
      </c>
      <c r="G31" s="14">
        <v>17000</v>
      </c>
      <c r="H31" s="14">
        <v>10764.9</v>
      </c>
      <c r="I31" s="14">
        <v>10764.9</v>
      </c>
      <c r="J31" s="14">
        <f>I31/G31*100</f>
        <v>63.322941176470579</v>
      </c>
      <c r="K31" s="14">
        <f t="shared" si="0"/>
        <v>100</v>
      </c>
    </row>
    <row r="32" spans="1:13" ht="59.25" customHeight="1">
      <c r="A32" s="99" t="s">
        <v>154</v>
      </c>
      <c r="B32" s="98" t="s">
        <v>155</v>
      </c>
      <c r="C32" s="98"/>
      <c r="D32" s="98"/>
      <c r="E32" s="19" t="s">
        <v>13</v>
      </c>
      <c r="F32" s="9">
        <v>241</v>
      </c>
      <c r="G32" s="14">
        <v>3389.7</v>
      </c>
      <c r="H32" s="14">
        <v>2548.4</v>
      </c>
      <c r="I32" s="14">
        <v>2548.4</v>
      </c>
      <c r="J32" s="14">
        <f t="shared" ref="J32:J63" si="2">I32/G32*100</f>
        <v>75.180694456736603</v>
      </c>
      <c r="K32" s="14">
        <f t="shared" si="0"/>
        <v>100</v>
      </c>
    </row>
    <row r="33" spans="1:11" ht="45.75" customHeight="1">
      <c r="A33" s="99" t="s">
        <v>39</v>
      </c>
      <c r="B33" s="98">
        <v>9206004</v>
      </c>
      <c r="C33" s="98"/>
      <c r="D33" s="98"/>
      <c r="E33" s="19" t="s">
        <v>13</v>
      </c>
      <c r="F33" s="9">
        <v>241</v>
      </c>
      <c r="G33" s="14">
        <v>22501.7</v>
      </c>
      <c r="H33" s="14">
        <v>20000</v>
      </c>
      <c r="I33" s="14">
        <v>20000</v>
      </c>
      <c r="J33" s="14">
        <f t="shared" si="2"/>
        <v>88.882173346902675</v>
      </c>
      <c r="K33" s="14">
        <f t="shared" si="0"/>
        <v>100</v>
      </c>
    </row>
    <row r="34" spans="1:11" ht="59.25" customHeight="1">
      <c r="A34" s="99" t="s">
        <v>40</v>
      </c>
      <c r="B34" s="9">
        <v>9206010</v>
      </c>
      <c r="C34" s="9"/>
      <c r="D34" s="9"/>
      <c r="E34" s="19" t="s">
        <v>13</v>
      </c>
      <c r="F34" s="9">
        <v>241</v>
      </c>
      <c r="G34" s="44">
        <v>36000</v>
      </c>
      <c r="H34" s="44">
        <v>36000</v>
      </c>
      <c r="I34" s="44">
        <v>36000</v>
      </c>
      <c r="J34" s="14">
        <f t="shared" si="2"/>
        <v>100</v>
      </c>
      <c r="K34" s="14">
        <f t="shared" si="0"/>
        <v>100</v>
      </c>
    </row>
    <row r="35" spans="1:11" ht="36" hidden="1" customHeight="1">
      <c r="A35" s="103" t="s">
        <v>41</v>
      </c>
      <c r="B35" s="9">
        <v>3510519</v>
      </c>
      <c r="C35" s="9"/>
      <c r="D35" s="9"/>
      <c r="E35" s="19" t="s">
        <v>22</v>
      </c>
      <c r="F35" s="9">
        <v>241</v>
      </c>
      <c r="G35" s="44"/>
      <c r="H35" s="44"/>
      <c r="I35" s="44"/>
      <c r="J35" s="14" t="e">
        <f t="shared" si="2"/>
        <v>#DIV/0!</v>
      </c>
      <c r="K35" s="14" t="e">
        <f t="shared" si="0"/>
        <v>#DIV/0!</v>
      </c>
    </row>
    <row r="36" spans="1:11" ht="36.75" hidden="1" customHeight="1">
      <c r="A36" s="108"/>
      <c r="B36" s="9">
        <v>3510519</v>
      </c>
      <c r="C36" s="45"/>
      <c r="D36" s="45"/>
      <c r="E36" s="19" t="s">
        <v>22</v>
      </c>
      <c r="F36" s="9">
        <v>242</v>
      </c>
      <c r="G36" s="44"/>
      <c r="H36" s="44"/>
      <c r="I36" s="44"/>
      <c r="J36" s="14" t="e">
        <f t="shared" si="2"/>
        <v>#DIV/0!</v>
      </c>
      <c r="K36" s="14" t="e">
        <f t="shared" si="0"/>
        <v>#DIV/0!</v>
      </c>
    </row>
    <row r="37" spans="1:11" ht="31.5" hidden="1" customHeight="1">
      <c r="A37" s="103" t="s">
        <v>42</v>
      </c>
      <c r="B37" s="98">
        <v>7002300</v>
      </c>
      <c r="C37" s="98"/>
      <c r="D37" s="98"/>
      <c r="E37" s="19" t="s">
        <v>15</v>
      </c>
      <c r="F37" s="9">
        <v>225</v>
      </c>
      <c r="G37" s="14"/>
      <c r="H37" s="14"/>
      <c r="I37" s="46"/>
      <c r="J37" s="14"/>
      <c r="K37" s="14"/>
    </row>
    <row r="38" spans="1:11" ht="31.5" hidden="1" customHeight="1">
      <c r="A38" s="103"/>
      <c r="B38" s="98">
        <v>7002300</v>
      </c>
      <c r="C38" s="98"/>
      <c r="D38" s="98"/>
      <c r="E38" s="19" t="s">
        <v>15</v>
      </c>
      <c r="F38" s="9">
        <v>226</v>
      </c>
      <c r="G38" s="14"/>
      <c r="H38" s="14"/>
      <c r="I38" s="46"/>
      <c r="J38" s="14"/>
      <c r="K38" s="14"/>
    </row>
    <row r="39" spans="1:11" ht="33" customHeight="1">
      <c r="A39" s="99" t="s">
        <v>43</v>
      </c>
      <c r="B39" s="98">
        <v>9206015</v>
      </c>
      <c r="C39" s="98"/>
      <c r="D39" s="98"/>
      <c r="E39" s="19" t="s">
        <v>13</v>
      </c>
      <c r="F39" s="9">
        <v>241</v>
      </c>
      <c r="G39" s="14">
        <v>30000</v>
      </c>
      <c r="H39" s="14">
        <v>30000</v>
      </c>
      <c r="I39" s="14">
        <v>30000</v>
      </c>
      <c r="J39" s="14">
        <f t="shared" si="2"/>
        <v>100</v>
      </c>
      <c r="K39" s="14">
        <f t="shared" si="0"/>
        <v>100</v>
      </c>
    </row>
    <row r="40" spans="1:11" ht="75">
      <c r="A40" s="99" t="s">
        <v>44</v>
      </c>
      <c r="B40" s="47" t="s">
        <v>45</v>
      </c>
      <c r="C40" s="98"/>
      <c r="D40" s="98"/>
      <c r="E40" s="19" t="s">
        <v>13</v>
      </c>
      <c r="F40" s="9">
        <v>241</v>
      </c>
      <c r="G40" s="14">
        <v>2500</v>
      </c>
      <c r="H40" s="48">
        <v>2118.1999999999998</v>
      </c>
      <c r="I40" s="48">
        <v>2118.1999999999998</v>
      </c>
      <c r="J40" s="14">
        <f t="shared" ref="J40:J47" si="3">I40/G40*100</f>
        <v>84.727999999999994</v>
      </c>
      <c r="K40" s="14">
        <f t="shared" ref="K40:K47" si="4">I40/H40*100</f>
        <v>100</v>
      </c>
    </row>
    <row r="41" spans="1:11" ht="18.75">
      <c r="A41" s="103" t="s">
        <v>46</v>
      </c>
      <c r="B41" s="47" t="s">
        <v>47</v>
      </c>
      <c r="C41" s="98"/>
      <c r="D41" s="98"/>
      <c r="E41" s="19" t="s">
        <v>13</v>
      </c>
      <c r="F41" s="9">
        <v>241</v>
      </c>
      <c r="G41" s="14">
        <v>2110.9</v>
      </c>
      <c r="H41" s="14">
        <v>1887.4</v>
      </c>
      <c r="I41" s="14">
        <v>1887.4</v>
      </c>
      <c r="J41" s="14">
        <f t="shared" si="3"/>
        <v>89.412099104647297</v>
      </c>
      <c r="K41" s="14">
        <f t="shared" si="4"/>
        <v>100</v>
      </c>
    </row>
    <row r="42" spans="1:11" ht="18.75">
      <c r="A42" s="108"/>
      <c r="B42" s="47" t="s">
        <v>47</v>
      </c>
      <c r="C42" s="98"/>
      <c r="D42" s="98"/>
      <c r="E42" s="19" t="s">
        <v>13</v>
      </c>
      <c r="F42" s="9">
        <v>242</v>
      </c>
      <c r="G42" s="14">
        <v>889.1</v>
      </c>
      <c r="H42" s="14">
        <v>211.4</v>
      </c>
      <c r="I42" s="14">
        <v>211.4</v>
      </c>
      <c r="J42" s="14">
        <f t="shared" si="3"/>
        <v>23.776852997413116</v>
      </c>
      <c r="K42" s="14">
        <f t="shared" si="4"/>
        <v>100</v>
      </c>
    </row>
    <row r="43" spans="1:11" ht="26.25" customHeight="1">
      <c r="A43" s="99" t="s">
        <v>48</v>
      </c>
      <c r="B43" s="47" t="s">
        <v>49</v>
      </c>
      <c r="C43" s="98"/>
      <c r="D43" s="98"/>
      <c r="E43" s="19" t="s">
        <v>50</v>
      </c>
      <c r="F43" s="9">
        <v>290</v>
      </c>
      <c r="G43" s="14">
        <v>1769.4</v>
      </c>
      <c r="H43" s="14">
        <v>1769.4</v>
      </c>
      <c r="I43" s="14">
        <v>1769.4</v>
      </c>
      <c r="J43" s="14">
        <f t="shared" si="3"/>
        <v>100</v>
      </c>
      <c r="K43" s="14">
        <f t="shared" si="4"/>
        <v>100</v>
      </c>
    </row>
    <row r="44" spans="1:11" ht="63" customHeight="1">
      <c r="A44" s="103" t="s">
        <v>156</v>
      </c>
      <c r="B44" s="47" t="s">
        <v>157</v>
      </c>
      <c r="C44" s="98"/>
      <c r="D44" s="98"/>
      <c r="E44" s="19" t="s">
        <v>13</v>
      </c>
      <c r="F44" s="9">
        <v>241</v>
      </c>
      <c r="G44" s="14">
        <v>1411.9</v>
      </c>
      <c r="H44" s="14">
        <v>1411.9</v>
      </c>
      <c r="I44" s="14">
        <v>1411.9</v>
      </c>
      <c r="J44" s="14">
        <f t="shared" si="3"/>
        <v>100</v>
      </c>
      <c r="K44" s="14">
        <f t="shared" si="4"/>
        <v>100</v>
      </c>
    </row>
    <row r="45" spans="1:11" ht="63" customHeight="1">
      <c r="A45" s="108"/>
      <c r="B45" s="47" t="s">
        <v>157</v>
      </c>
      <c r="C45" s="98"/>
      <c r="D45" s="98"/>
      <c r="E45" s="19" t="s">
        <v>13</v>
      </c>
      <c r="F45" s="9">
        <v>242</v>
      </c>
      <c r="G45" s="14">
        <v>466.7</v>
      </c>
      <c r="H45" s="14">
        <v>466.7</v>
      </c>
      <c r="I45" s="14">
        <v>466.7</v>
      </c>
      <c r="J45" s="14">
        <f t="shared" si="3"/>
        <v>100</v>
      </c>
      <c r="K45" s="14">
        <f t="shared" si="4"/>
        <v>100</v>
      </c>
    </row>
    <row r="46" spans="1:11" ht="79.5" customHeight="1">
      <c r="A46" s="99" t="s">
        <v>168</v>
      </c>
      <c r="B46" s="47" t="s">
        <v>169</v>
      </c>
      <c r="C46" s="98"/>
      <c r="D46" s="98"/>
      <c r="E46" s="19" t="s">
        <v>13</v>
      </c>
      <c r="F46" s="9">
        <v>241</v>
      </c>
      <c r="G46" s="14">
        <v>10000</v>
      </c>
      <c r="H46" s="14">
        <v>3000</v>
      </c>
      <c r="I46" s="14">
        <v>3000</v>
      </c>
      <c r="J46" s="14">
        <f t="shared" si="3"/>
        <v>30</v>
      </c>
      <c r="K46" s="14">
        <f t="shared" si="4"/>
        <v>100</v>
      </c>
    </row>
    <row r="47" spans="1:11" ht="108.75" customHeight="1">
      <c r="A47" s="99" t="s">
        <v>51</v>
      </c>
      <c r="B47" s="47" t="s">
        <v>52</v>
      </c>
      <c r="C47" s="98"/>
      <c r="D47" s="98"/>
      <c r="E47" s="19" t="s">
        <v>13</v>
      </c>
      <c r="F47" s="9">
        <v>241</v>
      </c>
      <c r="G47" s="14">
        <v>63600</v>
      </c>
      <c r="H47" s="14">
        <v>63600</v>
      </c>
      <c r="I47" s="14">
        <v>63600</v>
      </c>
      <c r="J47" s="14">
        <f t="shared" si="3"/>
        <v>100</v>
      </c>
      <c r="K47" s="14">
        <f t="shared" si="4"/>
        <v>100</v>
      </c>
    </row>
    <row r="48" spans="1:11" ht="39.75" customHeight="1">
      <c r="A48" s="52" t="s">
        <v>53</v>
      </c>
      <c r="B48" s="49">
        <v>1100000</v>
      </c>
      <c r="C48" s="49"/>
      <c r="D48" s="49"/>
      <c r="E48" s="50" t="s">
        <v>54</v>
      </c>
      <c r="F48" s="50" t="s">
        <v>55</v>
      </c>
      <c r="G48" s="51">
        <f>G49+G50</f>
        <v>627.69999999999993</v>
      </c>
      <c r="H48" s="51">
        <f>H49+H50</f>
        <v>99.9</v>
      </c>
      <c r="I48" s="51">
        <f>I49+I50</f>
        <v>99.9</v>
      </c>
      <c r="J48" s="51"/>
      <c r="K48" s="51"/>
    </row>
    <row r="49" spans="1:11" ht="18.75">
      <c r="A49" s="103" t="s">
        <v>164</v>
      </c>
      <c r="B49" s="47" t="s">
        <v>163</v>
      </c>
      <c r="C49" s="98"/>
      <c r="D49" s="98"/>
      <c r="E49" s="19" t="s">
        <v>54</v>
      </c>
      <c r="F49" s="9">
        <v>226</v>
      </c>
      <c r="G49" s="14">
        <v>99.9</v>
      </c>
      <c r="H49" s="14">
        <v>99.9</v>
      </c>
      <c r="I49" s="14">
        <v>99.9</v>
      </c>
      <c r="J49" s="14">
        <f>I49/G49*100</f>
        <v>100</v>
      </c>
      <c r="K49" s="14">
        <f>I49/H49*100</f>
        <v>100</v>
      </c>
    </row>
    <row r="50" spans="1:11" ht="18.75">
      <c r="A50" s="103"/>
      <c r="B50" s="47" t="s">
        <v>163</v>
      </c>
      <c r="C50" s="98"/>
      <c r="D50" s="98"/>
      <c r="E50" s="19" t="s">
        <v>54</v>
      </c>
      <c r="F50" s="9">
        <v>310</v>
      </c>
      <c r="G50" s="14">
        <v>527.79999999999995</v>
      </c>
      <c r="H50" s="48"/>
      <c r="I50" s="48"/>
      <c r="J50" s="14"/>
      <c r="K50" s="14"/>
    </row>
    <row r="51" spans="1:11" ht="37.5" hidden="1">
      <c r="A51" s="52" t="s">
        <v>56</v>
      </c>
      <c r="B51" s="53"/>
      <c r="C51" s="49"/>
      <c r="D51" s="49"/>
      <c r="E51" s="50" t="s">
        <v>54</v>
      </c>
      <c r="F51" s="54"/>
      <c r="G51" s="51">
        <f>SUM(G52:G58)</f>
        <v>0</v>
      </c>
      <c r="H51" s="51">
        <f>SUM(H52:H58)</f>
        <v>0</v>
      </c>
      <c r="I51" s="51">
        <f>SUM(I52:I58)</f>
        <v>0</v>
      </c>
      <c r="J51" s="51" t="e">
        <f t="shared" si="2"/>
        <v>#DIV/0!</v>
      </c>
      <c r="K51" s="51" t="e">
        <f t="shared" si="0"/>
        <v>#DIV/0!</v>
      </c>
    </row>
    <row r="52" spans="1:11" ht="51" hidden="1" customHeight="1">
      <c r="A52" s="99" t="s">
        <v>57</v>
      </c>
      <c r="B52" s="47" t="s">
        <v>58</v>
      </c>
      <c r="C52" s="98"/>
      <c r="D52" s="98"/>
      <c r="E52" s="19" t="s">
        <v>54</v>
      </c>
      <c r="F52" s="9">
        <v>310</v>
      </c>
      <c r="G52" s="14"/>
      <c r="H52" s="14"/>
      <c r="I52" s="14"/>
      <c r="J52" s="14"/>
      <c r="K52" s="14"/>
    </row>
    <row r="53" spans="1:11" ht="25.5" hidden="1" customHeight="1">
      <c r="A53" s="103" t="s">
        <v>59</v>
      </c>
      <c r="B53" s="47" t="s">
        <v>60</v>
      </c>
      <c r="C53" s="98"/>
      <c r="D53" s="98"/>
      <c r="E53" s="19" t="s">
        <v>54</v>
      </c>
      <c r="F53" s="9">
        <v>226</v>
      </c>
      <c r="G53" s="14"/>
      <c r="H53" s="14"/>
      <c r="I53" s="14"/>
      <c r="J53" s="14"/>
      <c r="K53" s="14"/>
    </row>
    <row r="54" spans="1:11" ht="25.5" hidden="1" customHeight="1">
      <c r="A54" s="103"/>
      <c r="B54" s="47" t="s">
        <v>60</v>
      </c>
      <c r="C54" s="98"/>
      <c r="D54" s="98"/>
      <c r="E54" s="19" t="s">
        <v>54</v>
      </c>
      <c r="F54" s="9">
        <v>310</v>
      </c>
      <c r="G54" s="14"/>
      <c r="H54" s="14"/>
      <c r="I54" s="14"/>
      <c r="J54" s="14"/>
      <c r="K54" s="14"/>
    </row>
    <row r="55" spans="1:11" ht="75" hidden="1">
      <c r="A55" s="99" t="s">
        <v>61</v>
      </c>
      <c r="B55" s="47" t="s">
        <v>62</v>
      </c>
      <c r="C55" s="98"/>
      <c r="D55" s="98"/>
      <c r="E55" s="19" t="s">
        <v>54</v>
      </c>
      <c r="F55" s="9">
        <v>310</v>
      </c>
      <c r="G55" s="14"/>
      <c r="H55" s="14"/>
      <c r="I55" s="14"/>
      <c r="J55" s="14" t="e">
        <f t="shared" si="2"/>
        <v>#DIV/0!</v>
      </c>
      <c r="K55" s="14" t="e">
        <f t="shared" si="0"/>
        <v>#DIV/0!</v>
      </c>
    </row>
    <row r="56" spans="1:11" ht="48" hidden="1" customHeight="1">
      <c r="A56" s="99" t="s">
        <v>63</v>
      </c>
      <c r="B56" s="47" t="s">
        <v>64</v>
      </c>
      <c r="C56" s="98"/>
      <c r="D56" s="98"/>
      <c r="E56" s="19" t="s">
        <v>54</v>
      </c>
      <c r="F56" s="9">
        <v>310</v>
      </c>
      <c r="G56" s="14"/>
      <c r="H56" s="14"/>
      <c r="I56" s="14"/>
      <c r="J56" s="14" t="e">
        <f t="shared" si="2"/>
        <v>#DIV/0!</v>
      </c>
      <c r="K56" s="14" t="e">
        <f t="shared" si="0"/>
        <v>#DIV/0!</v>
      </c>
    </row>
    <row r="57" spans="1:11" ht="25.5" hidden="1" customHeight="1">
      <c r="A57" s="99" t="s">
        <v>65</v>
      </c>
      <c r="B57" s="47" t="s">
        <v>66</v>
      </c>
      <c r="C57" s="98"/>
      <c r="D57" s="98"/>
      <c r="E57" s="19" t="s">
        <v>54</v>
      </c>
      <c r="F57" s="9">
        <v>310</v>
      </c>
      <c r="G57" s="14"/>
      <c r="H57" s="14"/>
      <c r="I57" s="14"/>
      <c r="J57" s="14" t="e">
        <f t="shared" si="2"/>
        <v>#DIV/0!</v>
      </c>
      <c r="K57" s="14" t="e">
        <f t="shared" si="0"/>
        <v>#DIV/0!</v>
      </c>
    </row>
    <row r="58" spans="1:11" ht="37.5" hidden="1">
      <c r="A58" s="99" t="s">
        <v>67</v>
      </c>
      <c r="B58" s="47" t="s">
        <v>68</v>
      </c>
      <c r="C58" s="98"/>
      <c r="D58" s="98"/>
      <c r="E58" s="19" t="s">
        <v>54</v>
      </c>
      <c r="F58" s="9">
        <v>310</v>
      </c>
      <c r="G58" s="14"/>
      <c r="H58" s="14"/>
      <c r="I58" s="14"/>
      <c r="J58" s="14" t="e">
        <f t="shared" si="2"/>
        <v>#DIV/0!</v>
      </c>
      <c r="K58" s="14" t="e">
        <f t="shared" si="0"/>
        <v>#DIV/0!</v>
      </c>
    </row>
    <row r="59" spans="1:11" ht="29.25" customHeight="1">
      <c r="A59" s="55" t="s">
        <v>69</v>
      </c>
      <c r="B59" s="56"/>
      <c r="C59" s="55"/>
      <c r="D59" s="55"/>
      <c r="E59" s="55"/>
      <c r="F59" s="57"/>
      <c r="G59" s="17">
        <f>G65+G70+G71+G75+G93+G94+G95+G96+G97+G98+G99+G100+G101+G120+G127+G137+G147+G161+G176</f>
        <v>414838.2</v>
      </c>
      <c r="H59" s="17">
        <f>H65+H70+H71+H75+H93+H94+H95+H96+H97+H98+H99+H100+H101+H120+H127+H137+H147+H161+H176</f>
        <v>316794.49999999994</v>
      </c>
      <c r="I59" s="17">
        <f>I65+I70+I71+I75+I93+I94+I95+I96+I97+I98+I99+I100+I101+I120+I127+I137+I147+I161+I176</f>
        <v>314803.19999999995</v>
      </c>
      <c r="J59" s="17">
        <f t="shared" si="2"/>
        <v>75.885779082061376</v>
      </c>
      <c r="K59" s="17">
        <f t="shared" si="0"/>
        <v>99.371422167998503</v>
      </c>
    </row>
    <row r="60" spans="1:11" ht="18.75" hidden="1" customHeight="1">
      <c r="A60" s="13" t="s">
        <v>70</v>
      </c>
      <c r="B60" s="9"/>
      <c r="C60" s="58">
        <v>277239781.19</v>
      </c>
      <c r="D60" s="58"/>
      <c r="E60" s="58">
        <v>59776612.159999996</v>
      </c>
      <c r="F60" s="58"/>
      <c r="G60" s="14"/>
      <c r="H60" s="14"/>
      <c r="I60" s="14"/>
      <c r="J60" s="14" t="e">
        <f t="shared" si="2"/>
        <v>#DIV/0!</v>
      </c>
      <c r="K60" s="14" t="e">
        <f t="shared" si="0"/>
        <v>#DIV/0!</v>
      </c>
    </row>
    <row r="61" spans="1:11" ht="18.75" hidden="1" customHeight="1">
      <c r="A61" s="13" t="s">
        <v>71</v>
      </c>
      <c r="B61" s="9"/>
      <c r="C61" s="58">
        <v>383867963.26999998</v>
      </c>
      <c r="D61" s="58"/>
      <c r="E61" s="58">
        <v>141238608.25999999</v>
      </c>
      <c r="F61" s="58"/>
      <c r="G61" s="14"/>
      <c r="H61" s="14"/>
      <c r="I61" s="14"/>
      <c r="J61" s="14" t="e">
        <f t="shared" si="2"/>
        <v>#DIV/0!</v>
      </c>
      <c r="K61" s="14" t="e">
        <f t="shared" si="0"/>
        <v>#DIV/0!</v>
      </c>
    </row>
    <row r="62" spans="1:11" ht="18.75" hidden="1" customHeight="1">
      <c r="A62" s="59"/>
      <c r="B62" s="9">
        <v>1020102</v>
      </c>
      <c r="C62" s="13"/>
      <c r="D62" s="13"/>
      <c r="E62" s="60" t="s">
        <v>72</v>
      </c>
      <c r="F62" s="13">
        <v>310</v>
      </c>
      <c r="G62" s="14"/>
      <c r="H62" s="14"/>
      <c r="I62" s="14"/>
      <c r="J62" s="14" t="e">
        <f t="shared" si="2"/>
        <v>#DIV/0!</v>
      </c>
      <c r="K62" s="14" t="e">
        <f t="shared" si="0"/>
        <v>#DIV/0!</v>
      </c>
    </row>
    <row r="63" spans="1:11" ht="18.75" hidden="1" customHeight="1">
      <c r="A63" s="61"/>
      <c r="B63" s="9">
        <v>1020102</v>
      </c>
      <c r="C63" s="13"/>
      <c r="D63" s="13"/>
      <c r="E63" s="60" t="s">
        <v>72</v>
      </c>
      <c r="F63" s="13">
        <v>226</v>
      </c>
      <c r="G63" s="14"/>
      <c r="H63" s="14"/>
      <c r="I63" s="14"/>
      <c r="J63" s="14" t="e">
        <f t="shared" si="2"/>
        <v>#DIV/0!</v>
      </c>
      <c r="K63" s="14" t="e">
        <f t="shared" si="0"/>
        <v>#DIV/0!</v>
      </c>
    </row>
    <row r="64" spans="1:11" ht="18.75" hidden="1" customHeight="1">
      <c r="A64" s="112" t="s">
        <v>73</v>
      </c>
      <c r="B64" s="120">
        <v>7002200</v>
      </c>
      <c r="C64" s="62"/>
      <c r="D64" s="62"/>
      <c r="E64" s="121" t="s">
        <v>18</v>
      </c>
      <c r="F64" s="25">
        <v>226</v>
      </c>
      <c r="G64" s="63">
        <v>0</v>
      </c>
      <c r="H64" s="63">
        <v>0</v>
      </c>
      <c r="I64" s="63">
        <v>0</v>
      </c>
      <c r="J64" s="23">
        <v>0</v>
      </c>
      <c r="K64" s="23">
        <v>0</v>
      </c>
    </row>
    <row r="65" spans="1:11" ht="78" customHeight="1">
      <c r="A65" s="112"/>
      <c r="B65" s="120"/>
      <c r="C65" s="62"/>
      <c r="D65" s="62"/>
      <c r="E65" s="121"/>
      <c r="F65" s="25">
        <v>310</v>
      </c>
      <c r="G65" s="48">
        <v>11304.7</v>
      </c>
      <c r="H65" s="48">
        <v>11198.6</v>
      </c>
      <c r="I65" s="48">
        <v>11198.6</v>
      </c>
      <c r="J65" s="48">
        <f>I65/G65*100</f>
        <v>99.061452316293213</v>
      </c>
      <c r="K65" s="48">
        <f>I65/H65*100</f>
        <v>100</v>
      </c>
    </row>
    <row r="66" spans="1:11" s="1" customFormat="1" ht="39" hidden="1" customHeight="1">
      <c r="A66" s="64" t="s">
        <v>74</v>
      </c>
      <c r="B66" s="65" t="s">
        <v>75</v>
      </c>
      <c r="C66" s="66"/>
      <c r="D66" s="66"/>
      <c r="E66" s="65" t="s">
        <v>23</v>
      </c>
      <c r="F66" s="66">
        <v>225</v>
      </c>
      <c r="G66" s="48"/>
      <c r="H66" s="48"/>
      <c r="I66" s="48"/>
      <c r="J66" s="48" t="e">
        <f t="shared" ref="J66:J70" si="5">I66/G66*100</f>
        <v>#DIV/0!</v>
      </c>
      <c r="K66" s="48" t="e">
        <f t="shared" ref="K66:K70" si="6">I66/H66*100</f>
        <v>#DIV/0!</v>
      </c>
    </row>
    <row r="67" spans="1:11" s="1" customFormat="1" ht="21" hidden="1" customHeight="1">
      <c r="A67" s="122" t="s">
        <v>76</v>
      </c>
      <c r="B67" s="123" t="s">
        <v>77</v>
      </c>
      <c r="C67" s="67"/>
      <c r="D67" s="67"/>
      <c r="E67" s="123" t="s">
        <v>54</v>
      </c>
      <c r="F67" s="66"/>
      <c r="G67" s="48">
        <f>G68+G69</f>
        <v>0</v>
      </c>
      <c r="H67" s="48"/>
      <c r="I67" s="48"/>
      <c r="J67" s="48" t="e">
        <f t="shared" si="5"/>
        <v>#DIV/0!</v>
      </c>
      <c r="K67" s="48" t="e">
        <f t="shared" si="6"/>
        <v>#DIV/0!</v>
      </c>
    </row>
    <row r="68" spans="1:11" s="1" customFormat="1" ht="21" hidden="1" customHeight="1">
      <c r="A68" s="122"/>
      <c r="B68" s="123"/>
      <c r="C68" s="67"/>
      <c r="D68" s="67"/>
      <c r="E68" s="123"/>
      <c r="F68" s="66">
        <v>226</v>
      </c>
      <c r="G68" s="48"/>
      <c r="H68" s="48"/>
      <c r="I68" s="48"/>
      <c r="J68" s="48" t="e">
        <f t="shared" si="5"/>
        <v>#DIV/0!</v>
      </c>
      <c r="K68" s="48" t="e">
        <f t="shared" si="6"/>
        <v>#DIV/0!</v>
      </c>
    </row>
    <row r="69" spans="1:11" s="1" customFormat="1" ht="21" hidden="1" customHeight="1">
      <c r="A69" s="122"/>
      <c r="B69" s="124"/>
      <c r="C69" s="67"/>
      <c r="D69" s="67"/>
      <c r="E69" s="124"/>
      <c r="F69" s="66">
        <v>310</v>
      </c>
      <c r="G69" s="48"/>
      <c r="H69" s="48"/>
      <c r="I69" s="48"/>
      <c r="J69" s="48" t="e">
        <f t="shared" si="5"/>
        <v>#DIV/0!</v>
      </c>
      <c r="K69" s="48" t="e">
        <f t="shared" si="6"/>
        <v>#DIV/0!</v>
      </c>
    </row>
    <row r="70" spans="1:11" s="1" customFormat="1" ht="76.5" customHeight="1">
      <c r="A70" s="99" t="s">
        <v>151</v>
      </c>
      <c r="B70" s="66" t="s">
        <v>150</v>
      </c>
      <c r="C70" s="66"/>
      <c r="D70" s="66"/>
      <c r="E70" s="65" t="s">
        <v>13</v>
      </c>
      <c r="F70" s="66">
        <v>241</v>
      </c>
      <c r="G70" s="48">
        <v>22498.3</v>
      </c>
      <c r="H70" s="48">
        <v>10312</v>
      </c>
      <c r="I70" s="48">
        <v>10312</v>
      </c>
      <c r="J70" s="48">
        <f t="shared" si="5"/>
        <v>45.834574167826013</v>
      </c>
      <c r="K70" s="48">
        <f t="shared" si="6"/>
        <v>100</v>
      </c>
    </row>
    <row r="71" spans="1:11" s="68" customFormat="1" ht="69" customHeight="1">
      <c r="A71" s="112" t="s">
        <v>78</v>
      </c>
      <c r="B71" s="66" t="s">
        <v>79</v>
      </c>
      <c r="C71" s="66"/>
      <c r="D71" s="66"/>
      <c r="E71" s="65" t="s">
        <v>13</v>
      </c>
      <c r="F71" s="66">
        <v>241</v>
      </c>
      <c r="G71" s="48">
        <v>32616.6</v>
      </c>
      <c r="H71" s="48">
        <v>23485.3</v>
      </c>
      <c r="I71" s="48">
        <v>23485.3</v>
      </c>
      <c r="J71" s="48">
        <f>I71/G71*100</f>
        <v>72.004132864860225</v>
      </c>
      <c r="K71" s="48">
        <f t="shared" si="0"/>
        <v>100</v>
      </c>
    </row>
    <row r="72" spans="1:11" s="68" customFormat="1" ht="18.75" hidden="1" customHeight="1">
      <c r="A72" s="112"/>
      <c r="B72" s="66">
        <v>9206020</v>
      </c>
      <c r="C72" s="66"/>
      <c r="D72" s="66"/>
      <c r="E72" s="65" t="s">
        <v>18</v>
      </c>
      <c r="F72" s="66">
        <v>241</v>
      </c>
      <c r="G72" s="48"/>
      <c r="H72" s="48"/>
      <c r="I72" s="48"/>
      <c r="J72" s="48"/>
      <c r="K72" s="48" t="e">
        <f t="shared" si="0"/>
        <v>#DIV/0!</v>
      </c>
    </row>
    <row r="73" spans="1:11" s="68" customFormat="1" ht="18.75" hidden="1" customHeight="1">
      <c r="A73" s="125"/>
      <c r="B73" s="66">
        <v>9206020</v>
      </c>
      <c r="C73" s="66"/>
      <c r="D73" s="66"/>
      <c r="E73" s="65" t="s">
        <v>18</v>
      </c>
      <c r="F73" s="66">
        <v>290</v>
      </c>
      <c r="G73" s="48"/>
      <c r="H73" s="48"/>
      <c r="I73" s="48"/>
      <c r="J73" s="48"/>
      <c r="K73" s="48" t="e">
        <f t="shared" si="0"/>
        <v>#DIV/0!</v>
      </c>
    </row>
    <row r="74" spans="1:11" s="68" customFormat="1" ht="18.75" hidden="1" customHeight="1">
      <c r="A74" s="125"/>
      <c r="B74" s="66">
        <v>9206020</v>
      </c>
      <c r="C74" s="66"/>
      <c r="D74" s="66"/>
      <c r="E74" s="65" t="s">
        <v>18</v>
      </c>
      <c r="F74" s="66">
        <v>310</v>
      </c>
      <c r="G74" s="48"/>
      <c r="H74" s="48"/>
      <c r="I74" s="48"/>
      <c r="J74" s="48"/>
      <c r="K74" s="48" t="e">
        <f t="shared" si="0"/>
        <v>#DIV/0!</v>
      </c>
    </row>
    <row r="75" spans="1:11" s="68" customFormat="1" ht="66" customHeight="1">
      <c r="A75" s="100" t="s">
        <v>80</v>
      </c>
      <c r="B75" s="66" t="s">
        <v>81</v>
      </c>
      <c r="C75" s="66"/>
      <c r="D75" s="66"/>
      <c r="E75" s="65" t="s">
        <v>13</v>
      </c>
      <c r="F75" s="66">
        <v>241</v>
      </c>
      <c r="G75" s="48">
        <v>91085.1</v>
      </c>
      <c r="H75" s="48">
        <v>70504</v>
      </c>
      <c r="I75" s="48">
        <v>70504</v>
      </c>
      <c r="J75" s="48">
        <f>I75/G75*100</f>
        <v>77.404537075767593</v>
      </c>
      <c r="K75" s="48">
        <f t="shared" si="0"/>
        <v>100</v>
      </c>
    </row>
    <row r="76" spans="1:11" ht="18.75" hidden="1" customHeight="1">
      <c r="A76" s="103" t="s">
        <v>82</v>
      </c>
      <c r="B76" s="66">
        <v>6000100</v>
      </c>
      <c r="C76" s="66"/>
      <c r="D76" s="66"/>
      <c r="E76" s="65" t="s">
        <v>23</v>
      </c>
      <c r="F76" s="69"/>
      <c r="G76" s="48"/>
      <c r="H76" s="48"/>
      <c r="I76" s="48"/>
      <c r="J76" s="48" t="e">
        <f>I76/G76*100</f>
        <v>#DIV/0!</v>
      </c>
      <c r="K76" s="48" t="e">
        <f>I76/H76*100</f>
        <v>#DIV/0!</v>
      </c>
    </row>
    <row r="77" spans="1:11" ht="18.75" hidden="1" customHeight="1">
      <c r="A77" s="103"/>
      <c r="B77" s="66">
        <v>6000100</v>
      </c>
      <c r="C77" s="66"/>
      <c r="D77" s="66"/>
      <c r="E77" s="65" t="s">
        <v>23</v>
      </c>
      <c r="F77" s="66">
        <v>225</v>
      </c>
      <c r="G77" s="48"/>
      <c r="H77" s="48"/>
      <c r="I77" s="48"/>
      <c r="J77" s="48" t="e">
        <f>I77/G77*100</f>
        <v>#DIV/0!</v>
      </c>
      <c r="K77" s="48" t="e">
        <f>I77/H77*100</f>
        <v>#DIV/0!</v>
      </c>
    </row>
    <row r="78" spans="1:11" ht="18.75" hidden="1" customHeight="1">
      <c r="A78" s="103"/>
      <c r="B78" s="66">
        <v>6000100</v>
      </c>
      <c r="C78" s="66"/>
      <c r="D78" s="66"/>
      <c r="E78" s="65" t="s">
        <v>23</v>
      </c>
      <c r="F78" s="66">
        <v>226</v>
      </c>
      <c r="G78" s="48"/>
      <c r="H78" s="48"/>
      <c r="I78" s="48"/>
      <c r="J78" s="48" t="e">
        <f t="shared" ref="J78:J84" si="7">I78/G78*100</f>
        <v>#DIV/0!</v>
      </c>
      <c r="K78" s="48" t="e">
        <f>I78/H78*100</f>
        <v>#DIV/0!</v>
      </c>
    </row>
    <row r="79" spans="1:11" ht="18.75" hidden="1" customHeight="1">
      <c r="A79" s="103"/>
      <c r="B79" s="66">
        <v>6000100</v>
      </c>
      <c r="C79" s="66"/>
      <c r="D79" s="66"/>
      <c r="E79" s="65" t="s">
        <v>23</v>
      </c>
      <c r="F79" s="66">
        <v>290</v>
      </c>
      <c r="G79" s="48"/>
      <c r="H79" s="48"/>
      <c r="I79" s="48"/>
      <c r="J79" s="48"/>
      <c r="K79" s="48" t="e">
        <f t="shared" ref="K79:K96" si="8">I79/H79*100</f>
        <v>#DIV/0!</v>
      </c>
    </row>
    <row r="80" spans="1:11" ht="18.75" hidden="1" customHeight="1">
      <c r="A80" s="103"/>
      <c r="B80" s="66">
        <v>6000100</v>
      </c>
      <c r="C80" s="66"/>
      <c r="D80" s="66"/>
      <c r="E80" s="66">
        <v>500</v>
      </c>
      <c r="F80" s="66">
        <v>310</v>
      </c>
      <c r="G80" s="70"/>
      <c r="H80" s="70"/>
      <c r="I80" s="70"/>
      <c r="J80" s="48"/>
      <c r="K80" s="48" t="e">
        <f t="shared" si="8"/>
        <v>#DIV/0!</v>
      </c>
    </row>
    <row r="81" spans="1:13" ht="18.75" hidden="1" customHeight="1">
      <c r="A81" s="59"/>
      <c r="B81" s="66">
        <v>6000100</v>
      </c>
      <c r="C81" s="66"/>
      <c r="D81" s="66"/>
      <c r="E81" s="65" t="s">
        <v>23</v>
      </c>
      <c r="F81" s="66">
        <v>225</v>
      </c>
      <c r="G81" s="48"/>
      <c r="H81" s="48"/>
      <c r="I81" s="48"/>
      <c r="J81" s="48" t="e">
        <f t="shared" si="7"/>
        <v>#DIV/0!</v>
      </c>
      <c r="K81" s="48" t="e">
        <f t="shared" si="8"/>
        <v>#DIV/0!</v>
      </c>
    </row>
    <row r="82" spans="1:13" ht="18.75" hidden="1" customHeight="1">
      <c r="A82" s="59" t="s">
        <v>83</v>
      </c>
      <c r="B82" s="66">
        <v>6000100</v>
      </c>
      <c r="C82" s="66"/>
      <c r="D82" s="66"/>
      <c r="E82" s="65" t="s">
        <v>23</v>
      </c>
      <c r="F82" s="66">
        <v>225</v>
      </c>
      <c r="G82" s="48"/>
      <c r="H82" s="48"/>
      <c r="I82" s="48"/>
      <c r="J82" s="48" t="e">
        <f t="shared" si="7"/>
        <v>#DIV/0!</v>
      </c>
      <c r="K82" s="48" t="e">
        <f t="shared" si="8"/>
        <v>#DIV/0!</v>
      </c>
    </row>
    <row r="83" spans="1:13" ht="18.75" hidden="1" customHeight="1">
      <c r="A83" s="126" t="s">
        <v>84</v>
      </c>
      <c r="B83" s="66">
        <v>6000100</v>
      </c>
      <c r="C83" s="66"/>
      <c r="D83" s="66"/>
      <c r="E83" s="65" t="s">
        <v>23</v>
      </c>
      <c r="F83" s="66"/>
      <c r="G83" s="48"/>
      <c r="H83" s="48"/>
      <c r="I83" s="48"/>
      <c r="J83" s="48" t="e">
        <f t="shared" si="7"/>
        <v>#DIV/0!</v>
      </c>
      <c r="K83" s="48" t="e">
        <f t="shared" si="8"/>
        <v>#DIV/0!</v>
      </c>
    </row>
    <row r="84" spans="1:13" ht="18.75" hidden="1" customHeight="1">
      <c r="A84" s="126"/>
      <c r="B84" s="66">
        <v>6000100</v>
      </c>
      <c r="C84" s="66"/>
      <c r="D84" s="66"/>
      <c r="E84" s="66">
        <v>500</v>
      </c>
      <c r="F84" s="66">
        <v>225</v>
      </c>
      <c r="G84" s="48"/>
      <c r="H84" s="48"/>
      <c r="I84" s="48"/>
      <c r="J84" s="48" t="e">
        <f t="shared" si="7"/>
        <v>#DIV/0!</v>
      </c>
      <c r="K84" s="48" t="e">
        <f t="shared" si="8"/>
        <v>#DIV/0!</v>
      </c>
    </row>
    <row r="85" spans="1:13" ht="18.75" hidden="1" customHeight="1">
      <c r="A85" s="126"/>
      <c r="B85" s="66">
        <v>6000100</v>
      </c>
      <c r="C85" s="66"/>
      <c r="D85" s="66"/>
      <c r="E85" s="65" t="s">
        <v>23</v>
      </c>
      <c r="F85" s="66">
        <v>226</v>
      </c>
      <c r="G85" s="48"/>
      <c r="H85" s="48"/>
      <c r="I85" s="48"/>
      <c r="J85" s="48"/>
      <c r="K85" s="48" t="e">
        <f t="shared" si="8"/>
        <v>#DIV/0!</v>
      </c>
    </row>
    <row r="86" spans="1:13" ht="18.75" hidden="1" customHeight="1">
      <c r="A86" s="126"/>
      <c r="B86" s="66">
        <v>6000100</v>
      </c>
      <c r="C86" s="66"/>
      <c r="D86" s="66"/>
      <c r="E86" s="65" t="s">
        <v>23</v>
      </c>
      <c r="F86" s="66">
        <v>290</v>
      </c>
      <c r="G86" s="48"/>
      <c r="H86" s="48"/>
      <c r="I86" s="48"/>
      <c r="J86" s="48"/>
      <c r="K86" s="48" t="e">
        <f t="shared" si="8"/>
        <v>#DIV/0!</v>
      </c>
    </row>
    <row r="87" spans="1:13" ht="18.75" hidden="1" customHeight="1">
      <c r="A87" s="126"/>
      <c r="B87" s="66">
        <v>6000100</v>
      </c>
      <c r="C87" s="66"/>
      <c r="D87" s="66"/>
      <c r="E87" s="65" t="s">
        <v>23</v>
      </c>
      <c r="F87" s="66">
        <v>310</v>
      </c>
      <c r="G87" s="48"/>
      <c r="H87" s="48"/>
      <c r="I87" s="48"/>
      <c r="J87" s="48"/>
      <c r="K87" s="48" t="e">
        <f t="shared" si="8"/>
        <v>#DIV/0!</v>
      </c>
    </row>
    <row r="88" spans="1:13" s="1" customFormat="1" ht="18.75" hidden="1" customHeight="1">
      <c r="A88" s="103" t="s">
        <v>85</v>
      </c>
      <c r="B88" s="66">
        <v>6000100</v>
      </c>
      <c r="C88" s="66"/>
      <c r="D88" s="66"/>
      <c r="E88" s="65" t="s">
        <v>23</v>
      </c>
      <c r="F88" s="69"/>
      <c r="G88" s="48"/>
      <c r="H88" s="48"/>
      <c r="I88" s="48"/>
      <c r="J88" s="48" t="e">
        <f t="shared" ref="J88:J96" si="9">I88/G88*100</f>
        <v>#DIV/0!</v>
      </c>
      <c r="K88" s="48" t="e">
        <f t="shared" si="8"/>
        <v>#DIV/0!</v>
      </c>
    </row>
    <row r="89" spans="1:13" s="1" customFormat="1" ht="18.75" hidden="1" customHeight="1">
      <c r="A89" s="103"/>
      <c r="B89" s="66">
        <v>6000100</v>
      </c>
      <c r="C89" s="66"/>
      <c r="D89" s="66"/>
      <c r="E89" s="65" t="s">
        <v>23</v>
      </c>
      <c r="F89" s="66">
        <v>225</v>
      </c>
      <c r="G89" s="48"/>
      <c r="H89" s="48"/>
      <c r="I89" s="48"/>
      <c r="J89" s="48" t="e">
        <f t="shared" si="9"/>
        <v>#DIV/0!</v>
      </c>
      <c r="K89" s="48" t="e">
        <f t="shared" si="8"/>
        <v>#DIV/0!</v>
      </c>
    </row>
    <row r="90" spans="1:13" ht="18.75" hidden="1" customHeight="1">
      <c r="A90" s="103"/>
      <c r="B90" s="66">
        <v>6000100</v>
      </c>
      <c r="C90" s="66"/>
      <c r="D90" s="66"/>
      <c r="E90" s="65" t="s">
        <v>23</v>
      </c>
      <c r="F90" s="66">
        <v>226</v>
      </c>
      <c r="G90" s="48"/>
      <c r="H90" s="48"/>
      <c r="I90" s="48"/>
      <c r="J90" s="48" t="e">
        <f>I90/G90*100</f>
        <v>#DIV/0!</v>
      </c>
      <c r="K90" s="48" t="e">
        <f t="shared" si="8"/>
        <v>#DIV/0!</v>
      </c>
    </row>
    <row r="91" spans="1:13" ht="18.75" hidden="1" customHeight="1">
      <c r="A91" s="103"/>
      <c r="B91" s="66">
        <v>6000100</v>
      </c>
      <c r="C91" s="71"/>
      <c r="D91" s="71"/>
      <c r="E91" s="65" t="s">
        <v>23</v>
      </c>
      <c r="F91" s="66">
        <v>310</v>
      </c>
      <c r="G91" s="70"/>
      <c r="H91" s="70"/>
      <c r="I91" s="70"/>
      <c r="J91" s="48"/>
      <c r="K91" s="48" t="e">
        <f t="shared" si="8"/>
        <v>#DIV/0!</v>
      </c>
    </row>
    <row r="92" spans="1:13" ht="18.75" hidden="1" customHeight="1">
      <c r="A92" s="99"/>
      <c r="B92" s="66">
        <v>6000101</v>
      </c>
      <c r="C92" s="71"/>
      <c r="D92" s="71"/>
      <c r="E92" s="65" t="s">
        <v>22</v>
      </c>
      <c r="F92" s="66">
        <v>241</v>
      </c>
      <c r="G92" s="70">
        <v>0</v>
      </c>
      <c r="H92" s="70"/>
      <c r="I92" s="70"/>
      <c r="J92" s="48"/>
      <c r="K92" s="48"/>
    </row>
    <row r="93" spans="1:13" s="72" customFormat="1" ht="42.75" customHeight="1">
      <c r="A93" s="100" t="s">
        <v>86</v>
      </c>
      <c r="B93" s="66">
        <v>8300410</v>
      </c>
      <c r="C93" s="66"/>
      <c r="D93" s="66"/>
      <c r="E93" s="66" t="s">
        <v>87</v>
      </c>
      <c r="F93" s="66">
        <v>241</v>
      </c>
      <c r="G93" s="48">
        <f>53233.6+375.2+10000</f>
        <v>63608.799999999996</v>
      </c>
      <c r="H93" s="48">
        <v>44213</v>
      </c>
      <c r="I93" s="48">
        <v>44213</v>
      </c>
      <c r="J93" s="48">
        <f t="shared" si="9"/>
        <v>69.507678182892946</v>
      </c>
      <c r="K93" s="48">
        <f t="shared" si="8"/>
        <v>100</v>
      </c>
      <c r="M93" s="68"/>
    </row>
    <row r="94" spans="1:13" s="72" customFormat="1" ht="33" customHeight="1">
      <c r="A94" s="112" t="s">
        <v>88</v>
      </c>
      <c r="B94" s="127">
        <v>9206021</v>
      </c>
      <c r="C94" s="67"/>
      <c r="D94" s="67"/>
      <c r="E94" s="127">
        <v>244</v>
      </c>
      <c r="F94" s="66">
        <v>225</v>
      </c>
      <c r="G94" s="48">
        <f>16661.1+123.3</f>
        <v>16784.399999999998</v>
      </c>
      <c r="H94" s="48">
        <f>13137.5+123.4</f>
        <v>13260.9</v>
      </c>
      <c r="I94" s="48">
        <f>13137.5+123.4</f>
        <v>13260.9</v>
      </c>
      <c r="J94" s="48">
        <f t="shared" si="9"/>
        <v>79.007292485879759</v>
      </c>
      <c r="K94" s="48">
        <f t="shared" si="8"/>
        <v>100</v>
      </c>
      <c r="M94" s="68"/>
    </row>
    <row r="95" spans="1:13" s="72" customFormat="1" ht="31.5" customHeight="1">
      <c r="A95" s="112"/>
      <c r="B95" s="127"/>
      <c r="C95" s="67"/>
      <c r="D95" s="67"/>
      <c r="E95" s="127"/>
      <c r="F95" s="66">
        <v>226</v>
      </c>
      <c r="G95" s="48">
        <v>339.5</v>
      </c>
      <c r="H95" s="48">
        <v>192</v>
      </c>
      <c r="I95" s="48">
        <v>192</v>
      </c>
      <c r="J95" s="48">
        <f t="shared" si="9"/>
        <v>56.553755522827686</v>
      </c>
      <c r="K95" s="48">
        <f t="shared" si="8"/>
        <v>100</v>
      </c>
      <c r="M95" s="68"/>
    </row>
    <row r="96" spans="1:13" s="72" customFormat="1" ht="30" customHeight="1">
      <c r="A96" s="112"/>
      <c r="B96" s="127"/>
      <c r="C96" s="67"/>
      <c r="D96" s="67"/>
      <c r="E96" s="127"/>
      <c r="F96" s="66">
        <v>310</v>
      </c>
      <c r="G96" s="48">
        <f>1041.4+145.1</f>
        <v>1186.5</v>
      </c>
      <c r="H96" s="48">
        <v>1041.4000000000001</v>
      </c>
      <c r="I96" s="48">
        <v>1041.4000000000001</v>
      </c>
      <c r="J96" s="48">
        <f t="shared" si="9"/>
        <v>87.770754319426885</v>
      </c>
      <c r="K96" s="48">
        <f t="shared" si="8"/>
        <v>100</v>
      </c>
      <c r="M96" s="68"/>
    </row>
    <row r="97" spans="1:11" ht="46.5" customHeight="1">
      <c r="A97" s="59" t="s">
        <v>89</v>
      </c>
      <c r="B97" s="66">
        <v>9206007</v>
      </c>
      <c r="C97" s="66"/>
      <c r="D97" s="66"/>
      <c r="E97" s="65" t="s">
        <v>13</v>
      </c>
      <c r="F97" s="66">
        <v>241</v>
      </c>
      <c r="G97" s="48">
        <v>64965.1</v>
      </c>
      <c r="H97" s="48">
        <v>57699.5</v>
      </c>
      <c r="I97" s="48">
        <v>57699.5</v>
      </c>
      <c r="J97" s="48">
        <f>I97/G97*100</f>
        <v>88.816148978451508</v>
      </c>
      <c r="K97" s="48">
        <f>I97/H97*100</f>
        <v>100</v>
      </c>
    </row>
    <row r="98" spans="1:11" s="1" customFormat="1" ht="78.75" customHeight="1">
      <c r="A98" s="128" t="s">
        <v>90</v>
      </c>
      <c r="B98" s="66" t="s">
        <v>91</v>
      </c>
      <c r="C98" s="66"/>
      <c r="D98" s="66"/>
      <c r="E98" s="65" t="s">
        <v>13</v>
      </c>
      <c r="F98" s="66">
        <v>241</v>
      </c>
      <c r="G98" s="48">
        <v>4000</v>
      </c>
      <c r="H98" s="48">
        <v>4000</v>
      </c>
      <c r="I98" s="48">
        <v>4000</v>
      </c>
      <c r="J98" s="48">
        <f>I98/G98*100</f>
        <v>100</v>
      </c>
      <c r="K98" s="48">
        <f>I98/H98*100</f>
        <v>100</v>
      </c>
    </row>
    <row r="99" spans="1:11" s="1" customFormat="1" ht="30" customHeight="1">
      <c r="A99" s="122" t="s">
        <v>92</v>
      </c>
      <c r="B99" s="127">
        <v>9200800</v>
      </c>
      <c r="C99" s="66"/>
      <c r="D99" s="66"/>
      <c r="E99" s="123" t="s">
        <v>18</v>
      </c>
      <c r="F99" s="66">
        <v>223</v>
      </c>
      <c r="G99" s="48">
        <v>15732.4</v>
      </c>
      <c r="H99" s="48">
        <v>15732.4</v>
      </c>
      <c r="I99" s="48">
        <v>15732.4</v>
      </c>
      <c r="J99" s="48">
        <f>I99/G99*100</f>
        <v>100</v>
      </c>
      <c r="K99" s="48">
        <f>I99/H99*100</f>
        <v>100</v>
      </c>
    </row>
    <row r="100" spans="1:11" s="1" customFormat="1" ht="27" customHeight="1">
      <c r="A100" s="122"/>
      <c r="B100" s="127"/>
      <c r="C100" s="66"/>
      <c r="D100" s="66"/>
      <c r="E100" s="123"/>
      <c r="F100" s="66">
        <v>225</v>
      </c>
      <c r="G100" s="48">
        <f>500+487.8</f>
        <v>987.8</v>
      </c>
      <c r="H100" s="48">
        <f>500+487.8</f>
        <v>987.8</v>
      </c>
      <c r="I100" s="48">
        <f>500+487.8</f>
        <v>987.8</v>
      </c>
      <c r="J100" s="48">
        <f>I100/G100*100</f>
        <v>100</v>
      </c>
      <c r="K100" s="48">
        <f>I100/H100*100</f>
        <v>100</v>
      </c>
    </row>
    <row r="101" spans="1:11" s="1" customFormat="1" ht="26.25" customHeight="1">
      <c r="A101" s="122"/>
      <c r="B101" s="127"/>
      <c r="C101" s="66"/>
      <c r="D101" s="66"/>
      <c r="E101" s="123"/>
      <c r="F101" s="66">
        <v>226</v>
      </c>
      <c r="G101" s="48">
        <v>12.2</v>
      </c>
      <c r="H101" s="48">
        <v>12.2</v>
      </c>
      <c r="I101" s="48">
        <v>12.2</v>
      </c>
      <c r="J101" s="48">
        <f>I101/G101*100</f>
        <v>100</v>
      </c>
      <c r="K101" s="48">
        <f>I101/H101*100</f>
        <v>100</v>
      </c>
    </row>
    <row r="102" spans="1:11" s="1" customFormat="1" ht="24" customHeight="1">
      <c r="A102" s="73" t="s">
        <v>166</v>
      </c>
      <c r="B102" s="73"/>
      <c r="C102" s="73"/>
      <c r="D102" s="73"/>
      <c r="E102" s="73"/>
      <c r="F102" s="73"/>
      <c r="G102" s="48"/>
      <c r="H102" s="48"/>
      <c r="I102" s="48"/>
      <c r="J102" s="48"/>
      <c r="K102" s="48"/>
    </row>
    <row r="103" spans="1:11" ht="18.75" customHeight="1">
      <c r="A103" s="103" t="s">
        <v>93</v>
      </c>
      <c r="B103" s="127" t="s">
        <v>94</v>
      </c>
      <c r="C103" s="66"/>
      <c r="D103" s="66"/>
      <c r="E103" s="123" t="s">
        <v>18</v>
      </c>
      <c r="F103" s="69"/>
      <c r="G103" s="48">
        <f>SUM(G104:G108)</f>
        <v>19912.600000000002</v>
      </c>
      <c r="H103" s="48">
        <f>SUM(H104:H108)</f>
        <v>16429.2</v>
      </c>
      <c r="I103" s="48">
        <f>SUM(I104:I108)</f>
        <v>16429.2</v>
      </c>
      <c r="J103" s="48">
        <f>I103/G103*100</f>
        <v>82.506553639404189</v>
      </c>
      <c r="K103" s="48">
        <f>I103/H103*100</f>
        <v>100</v>
      </c>
    </row>
    <row r="104" spans="1:11" ht="19.5" customHeight="1">
      <c r="A104" s="103"/>
      <c r="B104" s="127"/>
      <c r="C104" s="66"/>
      <c r="D104" s="66"/>
      <c r="E104" s="123"/>
      <c r="F104" s="66">
        <v>223</v>
      </c>
      <c r="G104" s="48">
        <v>100</v>
      </c>
      <c r="H104" s="48"/>
      <c r="I104" s="48"/>
      <c r="J104" s="48"/>
      <c r="K104" s="48"/>
    </row>
    <row r="105" spans="1:11" ht="20.25" customHeight="1">
      <c r="A105" s="103"/>
      <c r="B105" s="127"/>
      <c r="C105" s="66"/>
      <c r="D105" s="66"/>
      <c r="E105" s="123"/>
      <c r="F105" s="66">
        <v>225</v>
      </c>
      <c r="G105" s="48">
        <f>15202.6+2400.1+606.3</f>
        <v>18209</v>
      </c>
      <c r="H105" s="48">
        <v>15123.8</v>
      </c>
      <c r="I105" s="48">
        <v>15123.8</v>
      </c>
      <c r="J105" s="48">
        <f>I105/G105*100</f>
        <v>83.056730188368391</v>
      </c>
      <c r="K105" s="48">
        <f>I105/H105*100</f>
        <v>100</v>
      </c>
    </row>
    <row r="106" spans="1:11" ht="20.25" customHeight="1">
      <c r="A106" s="103"/>
      <c r="B106" s="127"/>
      <c r="C106" s="66"/>
      <c r="D106" s="66"/>
      <c r="E106" s="123"/>
      <c r="F106" s="66">
        <v>226</v>
      </c>
      <c r="G106" s="48">
        <v>648.29999999999995</v>
      </c>
      <c r="H106" s="48">
        <v>543.79999999999995</v>
      </c>
      <c r="I106" s="48">
        <v>543.79999999999995</v>
      </c>
      <c r="J106" s="48">
        <f>I106/G106*100</f>
        <v>83.880919327471844</v>
      </c>
      <c r="K106" s="48">
        <f>I106/H106*100</f>
        <v>100</v>
      </c>
    </row>
    <row r="107" spans="1:11" ht="20.25" customHeight="1">
      <c r="A107" s="103"/>
      <c r="B107" s="127"/>
      <c r="C107" s="66"/>
      <c r="D107" s="66"/>
      <c r="E107" s="123"/>
      <c r="F107" s="66">
        <v>310</v>
      </c>
      <c r="G107" s="48">
        <v>882.4</v>
      </c>
      <c r="H107" s="48">
        <v>688.7</v>
      </c>
      <c r="I107" s="48">
        <v>688.7</v>
      </c>
      <c r="J107" s="48">
        <f t="shared" ref="J107:J115" si="10">I107/G107*100</f>
        <v>78.048504079782418</v>
      </c>
      <c r="K107" s="48">
        <f t="shared" ref="K107:K115" si="11">I107/H107*100</f>
        <v>100</v>
      </c>
    </row>
    <row r="108" spans="1:11" ht="20.25" customHeight="1">
      <c r="A108" s="108"/>
      <c r="B108" s="124"/>
      <c r="C108" s="66"/>
      <c r="D108" s="66"/>
      <c r="E108" s="124"/>
      <c r="F108" s="66">
        <v>340</v>
      </c>
      <c r="G108" s="48">
        <f>72.9</f>
        <v>72.900000000000006</v>
      </c>
      <c r="H108" s="48">
        <f>72.9</f>
        <v>72.900000000000006</v>
      </c>
      <c r="I108" s="48">
        <f>72.9</f>
        <v>72.900000000000006</v>
      </c>
      <c r="J108" s="48">
        <f t="shared" si="10"/>
        <v>100</v>
      </c>
      <c r="K108" s="48">
        <f t="shared" si="11"/>
        <v>100</v>
      </c>
    </row>
    <row r="109" spans="1:11" ht="18.75" hidden="1" customHeight="1">
      <c r="A109" s="126" t="s">
        <v>95</v>
      </c>
      <c r="B109" s="106">
        <v>1009001</v>
      </c>
      <c r="C109" s="9"/>
      <c r="D109" s="9"/>
      <c r="E109" s="106">
        <v>500</v>
      </c>
      <c r="F109" s="9"/>
      <c r="G109" s="48"/>
      <c r="H109" s="48"/>
      <c r="I109" s="48"/>
      <c r="J109" s="48" t="e">
        <f t="shared" si="10"/>
        <v>#DIV/0!</v>
      </c>
      <c r="K109" s="48" t="e">
        <f t="shared" si="11"/>
        <v>#DIV/0!</v>
      </c>
    </row>
    <row r="110" spans="1:11" ht="18.75" hidden="1" customHeight="1">
      <c r="A110" s="126"/>
      <c r="B110" s="106"/>
      <c r="C110" s="9"/>
      <c r="D110" s="9"/>
      <c r="E110" s="106"/>
      <c r="F110" s="9">
        <v>225</v>
      </c>
      <c r="G110" s="48"/>
      <c r="H110" s="48"/>
      <c r="I110" s="48"/>
      <c r="J110" s="48" t="e">
        <f t="shared" si="10"/>
        <v>#DIV/0!</v>
      </c>
      <c r="K110" s="48" t="e">
        <f t="shared" si="11"/>
        <v>#DIV/0!</v>
      </c>
    </row>
    <row r="111" spans="1:11" ht="18.75" hidden="1" customHeight="1">
      <c r="A111" s="126"/>
      <c r="B111" s="106"/>
      <c r="C111" s="9"/>
      <c r="D111" s="9"/>
      <c r="E111" s="106"/>
      <c r="F111" s="9">
        <v>310</v>
      </c>
      <c r="G111" s="48"/>
      <c r="H111" s="48"/>
      <c r="I111" s="48"/>
      <c r="J111" s="48" t="e">
        <f t="shared" si="10"/>
        <v>#DIV/0!</v>
      </c>
      <c r="K111" s="48" t="e">
        <f t="shared" si="11"/>
        <v>#DIV/0!</v>
      </c>
    </row>
    <row r="112" spans="1:11" ht="18.75" hidden="1">
      <c r="A112" s="59" t="s">
        <v>96</v>
      </c>
      <c r="B112" s="9">
        <v>6000507</v>
      </c>
      <c r="C112" s="9"/>
      <c r="D112" s="9"/>
      <c r="E112" s="19" t="s">
        <v>23</v>
      </c>
      <c r="F112" s="9">
        <v>340</v>
      </c>
      <c r="G112" s="48"/>
      <c r="H112" s="48"/>
      <c r="I112" s="48"/>
      <c r="J112" s="48" t="e">
        <f t="shared" si="10"/>
        <v>#DIV/0!</v>
      </c>
      <c r="K112" s="48" t="e">
        <f t="shared" si="11"/>
        <v>#DIV/0!</v>
      </c>
    </row>
    <row r="113" spans="1:13" ht="56.25" hidden="1" customHeight="1">
      <c r="A113" s="59" t="s">
        <v>97</v>
      </c>
      <c r="B113" s="9">
        <v>3150206</v>
      </c>
      <c r="C113" s="9"/>
      <c r="D113" s="9"/>
      <c r="E113" s="19" t="s">
        <v>23</v>
      </c>
      <c r="F113" s="9">
        <v>225</v>
      </c>
      <c r="G113" s="48"/>
      <c r="H113" s="48"/>
      <c r="I113" s="48"/>
      <c r="J113" s="48" t="e">
        <f t="shared" si="10"/>
        <v>#DIV/0!</v>
      </c>
      <c r="K113" s="48" t="e">
        <f t="shared" si="11"/>
        <v>#DIV/0!</v>
      </c>
    </row>
    <row r="114" spans="1:13" ht="56.25" hidden="1" customHeight="1">
      <c r="A114" s="129" t="s">
        <v>98</v>
      </c>
      <c r="B114" s="9">
        <v>5202700</v>
      </c>
      <c r="C114" s="9"/>
      <c r="D114" s="9"/>
      <c r="E114" s="9">
        <v>500</v>
      </c>
      <c r="F114" s="9">
        <v>225</v>
      </c>
      <c r="G114" s="48"/>
      <c r="H114" s="48"/>
      <c r="I114" s="48"/>
      <c r="J114" s="48" t="e">
        <f t="shared" si="10"/>
        <v>#DIV/0!</v>
      </c>
      <c r="K114" s="48" t="e">
        <f t="shared" si="11"/>
        <v>#DIV/0!</v>
      </c>
    </row>
    <row r="115" spans="1:13" ht="75" hidden="1" customHeight="1">
      <c r="A115" s="129" t="s">
        <v>99</v>
      </c>
      <c r="B115" s="9">
        <v>5202700</v>
      </c>
      <c r="C115" s="9"/>
      <c r="D115" s="9"/>
      <c r="E115" s="9">
        <v>500</v>
      </c>
      <c r="F115" s="9">
        <v>225</v>
      </c>
      <c r="G115" s="48"/>
      <c r="H115" s="48"/>
      <c r="I115" s="48"/>
      <c r="J115" s="48" t="e">
        <f t="shared" si="10"/>
        <v>#DIV/0!</v>
      </c>
      <c r="K115" s="48" t="e">
        <f t="shared" si="11"/>
        <v>#DIV/0!</v>
      </c>
    </row>
    <row r="116" spans="1:13" ht="18.75" customHeight="1">
      <c r="A116" s="103" t="s">
        <v>92</v>
      </c>
      <c r="B116" s="130">
        <v>9200800</v>
      </c>
      <c r="C116" s="9"/>
      <c r="D116" s="9"/>
      <c r="E116" s="130">
        <v>244</v>
      </c>
      <c r="F116" s="9">
        <v>225</v>
      </c>
      <c r="G116" s="48">
        <v>1106.4000000000001</v>
      </c>
      <c r="H116" s="48">
        <v>1106.4000000000001</v>
      </c>
      <c r="I116" s="48">
        <v>1106.4000000000001</v>
      </c>
      <c r="J116" s="48">
        <f t="shared" ref="J116:J121" si="12">I116/G116*100</f>
        <v>100</v>
      </c>
      <c r="K116" s="48">
        <f t="shared" ref="K116:K121" si="13">I116/H116*100</f>
        <v>100</v>
      </c>
    </row>
    <row r="117" spans="1:13" ht="20.25" customHeight="1">
      <c r="A117" s="103"/>
      <c r="B117" s="130"/>
      <c r="C117" s="9"/>
      <c r="D117" s="9"/>
      <c r="E117" s="130"/>
      <c r="F117" s="9">
        <v>310</v>
      </c>
      <c r="G117" s="48">
        <v>2865.4</v>
      </c>
      <c r="H117" s="48">
        <v>2865.4</v>
      </c>
      <c r="I117" s="48">
        <v>2865.4</v>
      </c>
      <c r="J117" s="48">
        <f t="shared" si="12"/>
        <v>100</v>
      </c>
      <c r="K117" s="48">
        <f t="shared" si="13"/>
        <v>100</v>
      </c>
    </row>
    <row r="118" spans="1:13" ht="31.5" hidden="1" customHeight="1">
      <c r="A118" s="99" t="s">
        <v>74</v>
      </c>
      <c r="B118" s="19" t="s">
        <v>75</v>
      </c>
      <c r="C118" s="9"/>
      <c r="D118" s="9"/>
      <c r="E118" s="19" t="s">
        <v>23</v>
      </c>
      <c r="F118" s="9">
        <v>225</v>
      </c>
      <c r="G118" s="48"/>
      <c r="H118" s="48"/>
      <c r="I118" s="48"/>
      <c r="J118" s="48" t="e">
        <f t="shared" si="12"/>
        <v>#DIV/0!</v>
      </c>
      <c r="K118" s="48" t="e">
        <f t="shared" si="13"/>
        <v>#DIV/0!</v>
      </c>
    </row>
    <row r="119" spans="1:13" ht="37.5">
      <c r="A119" s="99" t="s">
        <v>100</v>
      </c>
      <c r="B119" s="9">
        <v>9206018</v>
      </c>
      <c r="C119" s="9"/>
      <c r="D119" s="9"/>
      <c r="E119" s="19" t="s">
        <v>101</v>
      </c>
      <c r="F119" s="9">
        <v>242</v>
      </c>
      <c r="G119" s="48">
        <v>84.1</v>
      </c>
      <c r="H119" s="48">
        <v>84.1</v>
      </c>
      <c r="I119" s="48">
        <v>84.1</v>
      </c>
      <c r="J119" s="48">
        <f t="shared" si="12"/>
        <v>100</v>
      </c>
      <c r="K119" s="48">
        <f t="shared" si="13"/>
        <v>100</v>
      </c>
      <c r="M119" s="1" t="s">
        <v>102</v>
      </c>
    </row>
    <row r="120" spans="1:13" s="79" customFormat="1" ht="21" customHeight="1">
      <c r="A120" s="73" t="s">
        <v>103</v>
      </c>
      <c r="B120" s="74"/>
      <c r="C120" s="75"/>
      <c r="D120" s="75"/>
      <c r="E120" s="76"/>
      <c r="F120" s="75"/>
      <c r="G120" s="77">
        <f>G103+G109+G112+G113+G114+G115+G116+G119+G117</f>
        <v>23968.500000000004</v>
      </c>
      <c r="H120" s="77">
        <f>H103+H109+H112+H113+H114+H115+H116+H119+H117</f>
        <v>20485.100000000002</v>
      </c>
      <c r="I120" s="77">
        <f>I103+I109+I112+I113+I114+I115+I116+I119+I117</f>
        <v>20485.100000000002</v>
      </c>
      <c r="J120" s="78">
        <f t="shared" si="12"/>
        <v>85.466758453803948</v>
      </c>
      <c r="K120" s="78">
        <f t="shared" si="13"/>
        <v>100</v>
      </c>
      <c r="M120" s="80"/>
    </row>
    <row r="121" spans="1:13" ht="24" customHeight="1">
      <c r="A121" s="103" t="s">
        <v>104</v>
      </c>
      <c r="B121" s="106" t="s">
        <v>105</v>
      </c>
      <c r="C121" s="9"/>
      <c r="D121" s="9"/>
      <c r="E121" s="110" t="s">
        <v>18</v>
      </c>
      <c r="F121" s="9"/>
      <c r="G121" s="48">
        <f>G122+G123+G124+G125</f>
        <v>19125.599999999999</v>
      </c>
      <c r="H121" s="48">
        <f>H122+H123+H124+H125</f>
        <v>10305</v>
      </c>
      <c r="I121" s="48">
        <f>I122+I123+I124+I125</f>
        <v>10304.6</v>
      </c>
      <c r="J121" s="14">
        <f t="shared" si="12"/>
        <v>53.878571129794629</v>
      </c>
      <c r="K121" s="14">
        <f t="shared" si="13"/>
        <v>99.996118389131496</v>
      </c>
    </row>
    <row r="122" spans="1:13" ht="21.75" hidden="1" customHeight="1">
      <c r="A122" s="103"/>
      <c r="B122" s="106"/>
      <c r="C122" s="9"/>
      <c r="D122" s="9"/>
      <c r="E122" s="110"/>
      <c r="F122" s="9">
        <v>223</v>
      </c>
      <c r="G122" s="48"/>
      <c r="H122" s="48"/>
      <c r="I122" s="48"/>
      <c r="J122" s="14"/>
      <c r="K122" s="14"/>
    </row>
    <row r="123" spans="1:13" ht="20.25" customHeight="1">
      <c r="A123" s="103"/>
      <c r="B123" s="106"/>
      <c r="C123" s="9"/>
      <c r="D123" s="9"/>
      <c r="E123" s="109"/>
      <c r="F123" s="9">
        <v>225</v>
      </c>
      <c r="G123" s="48">
        <v>10486.8</v>
      </c>
      <c r="H123" s="48">
        <v>5990.1</v>
      </c>
      <c r="I123" s="48">
        <v>5990.1</v>
      </c>
      <c r="J123" s="14">
        <f>I123/G123*100</f>
        <v>57.120379906167763</v>
      </c>
      <c r="K123" s="14">
        <f t="shared" ref="K123:K136" si="14">I123/H123*100</f>
        <v>100</v>
      </c>
    </row>
    <row r="124" spans="1:13" ht="21.75" customHeight="1">
      <c r="A124" s="103"/>
      <c r="B124" s="106"/>
      <c r="C124" s="9"/>
      <c r="D124" s="9"/>
      <c r="E124" s="109"/>
      <c r="F124" s="9">
        <v>226</v>
      </c>
      <c r="G124" s="48">
        <v>31.5</v>
      </c>
      <c r="H124" s="48">
        <v>19.3</v>
      </c>
      <c r="I124" s="48">
        <v>19.3</v>
      </c>
      <c r="J124" s="14">
        <f>I124/G124*100</f>
        <v>61.269841269841272</v>
      </c>
      <c r="K124" s="14">
        <f t="shared" si="14"/>
        <v>100</v>
      </c>
    </row>
    <row r="125" spans="1:13" ht="21.75" customHeight="1">
      <c r="A125" s="108"/>
      <c r="B125" s="109"/>
      <c r="C125" s="9"/>
      <c r="D125" s="9"/>
      <c r="E125" s="109"/>
      <c r="F125" s="9">
        <v>310</v>
      </c>
      <c r="G125" s="48">
        <v>8607.2999999999993</v>
      </c>
      <c r="H125" s="48">
        <v>4295.6000000000004</v>
      </c>
      <c r="I125" s="48">
        <v>4295.2</v>
      </c>
      <c r="J125" s="14">
        <f>I125/G125*100</f>
        <v>49.90182751850174</v>
      </c>
      <c r="K125" s="14">
        <f t="shared" si="14"/>
        <v>99.990688146009859</v>
      </c>
    </row>
    <row r="126" spans="1:13" ht="42" customHeight="1">
      <c r="A126" s="99" t="s">
        <v>100</v>
      </c>
      <c r="B126" s="9">
        <v>9206018</v>
      </c>
      <c r="C126" s="9"/>
      <c r="D126" s="9"/>
      <c r="E126" s="19" t="s">
        <v>101</v>
      </c>
      <c r="F126" s="9">
        <v>242</v>
      </c>
      <c r="G126" s="48">
        <v>256</v>
      </c>
      <c r="H126" s="48">
        <v>127</v>
      </c>
      <c r="I126" s="48">
        <v>127</v>
      </c>
      <c r="J126" s="14">
        <f>I126/G126*100</f>
        <v>49.609375</v>
      </c>
      <c r="K126" s="14">
        <f t="shared" si="14"/>
        <v>100</v>
      </c>
    </row>
    <row r="127" spans="1:13" s="79" customFormat="1" ht="20.25" customHeight="1">
      <c r="A127" s="73" t="s">
        <v>107</v>
      </c>
      <c r="B127" s="74"/>
      <c r="C127" s="75"/>
      <c r="D127" s="75"/>
      <c r="E127" s="76"/>
      <c r="F127" s="75"/>
      <c r="G127" s="77">
        <f>G121+G126</f>
        <v>19381.599999999999</v>
      </c>
      <c r="H127" s="77">
        <f>H121+H126</f>
        <v>10432</v>
      </c>
      <c r="I127" s="77">
        <f>I121+I126</f>
        <v>10431.6</v>
      </c>
      <c r="J127" s="78">
        <f>I127/G127*100</f>
        <v>53.822181863210474</v>
      </c>
      <c r="K127" s="78">
        <f t="shared" si="14"/>
        <v>99.996165644171782</v>
      </c>
      <c r="M127" s="80"/>
    </row>
    <row r="128" spans="1:13" ht="20.25" customHeight="1">
      <c r="A128" s="103" t="s">
        <v>108</v>
      </c>
      <c r="B128" s="106" t="s">
        <v>109</v>
      </c>
      <c r="C128" s="9"/>
      <c r="D128" s="9"/>
      <c r="E128" s="107" t="s">
        <v>18</v>
      </c>
      <c r="F128" s="10"/>
      <c r="G128" s="48">
        <f>G129+G130+G131+G132</f>
        <v>6837.3000000000011</v>
      </c>
      <c r="H128" s="48">
        <f>H129+H130+H131+H132</f>
        <v>5015.0000000000009</v>
      </c>
      <c r="I128" s="48">
        <f>I129+I130+I131+I132</f>
        <v>4543.4000000000005</v>
      </c>
      <c r="J128" s="48">
        <f t="shared" ref="J128:J133" si="15">IF(I128/G128*100&lt;100,I128/G128*100,"более 100%")</f>
        <v>66.450206953037011</v>
      </c>
      <c r="K128" s="14">
        <f t="shared" si="14"/>
        <v>90.596211365902292</v>
      </c>
    </row>
    <row r="129" spans="1:13" ht="21" customHeight="1">
      <c r="A129" s="103"/>
      <c r="B129" s="106"/>
      <c r="C129" s="9"/>
      <c r="D129" s="9"/>
      <c r="E129" s="107"/>
      <c r="F129" s="9">
        <v>225</v>
      </c>
      <c r="G129" s="48">
        <v>5680.3</v>
      </c>
      <c r="H129" s="48">
        <v>3934</v>
      </c>
      <c r="I129" s="48">
        <v>3464.5</v>
      </c>
      <c r="J129" s="48">
        <f t="shared" si="15"/>
        <v>60.991496927979149</v>
      </c>
      <c r="K129" s="14">
        <f t="shared" si="14"/>
        <v>88.065582104728009</v>
      </c>
    </row>
    <row r="130" spans="1:13" ht="21" customHeight="1">
      <c r="A130" s="103"/>
      <c r="B130" s="106"/>
      <c r="C130" s="9"/>
      <c r="D130" s="9"/>
      <c r="E130" s="107"/>
      <c r="F130" s="9">
        <v>226</v>
      </c>
      <c r="G130" s="48">
        <v>31.3</v>
      </c>
      <c r="H130" s="48">
        <v>16.3</v>
      </c>
      <c r="I130" s="48">
        <v>16.3</v>
      </c>
      <c r="J130" s="48">
        <f t="shared" si="15"/>
        <v>52.076677316293932</v>
      </c>
      <c r="K130" s="14">
        <f t="shared" si="14"/>
        <v>100</v>
      </c>
      <c r="L130" t="s">
        <v>102</v>
      </c>
    </row>
    <row r="131" spans="1:13" ht="24" customHeight="1">
      <c r="A131" s="103"/>
      <c r="B131" s="106"/>
      <c r="C131" s="9"/>
      <c r="D131" s="9"/>
      <c r="E131" s="107"/>
      <c r="F131" s="9">
        <v>310</v>
      </c>
      <c r="G131" s="48">
        <v>716.6</v>
      </c>
      <c r="H131" s="48">
        <v>655.6</v>
      </c>
      <c r="I131" s="48">
        <v>655.6</v>
      </c>
      <c r="J131" s="48">
        <f t="shared" si="15"/>
        <v>91.487580240022325</v>
      </c>
      <c r="K131" s="14">
        <f t="shared" si="14"/>
        <v>100</v>
      </c>
    </row>
    <row r="132" spans="1:13" ht="20.25" customHeight="1">
      <c r="A132" s="103"/>
      <c r="B132" s="106"/>
      <c r="C132" s="9"/>
      <c r="D132" s="9"/>
      <c r="E132" s="107"/>
      <c r="F132" s="9">
        <v>340</v>
      </c>
      <c r="G132" s="48">
        <v>409.1</v>
      </c>
      <c r="H132" s="48">
        <v>409.1</v>
      </c>
      <c r="I132" s="48">
        <v>407</v>
      </c>
      <c r="J132" s="48">
        <f t="shared" si="15"/>
        <v>99.486678073820585</v>
      </c>
      <c r="K132" s="14">
        <f t="shared" si="14"/>
        <v>99.486678073820585</v>
      </c>
    </row>
    <row r="133" spans="1:13" ht="18.75" hidden="1" customHeight="1">
      <c r="A133" s="103"/>
      <c r="B133" s="106"/>
      <c r="C133" s="9"/>
      <c r="D133" s="9"/>
      <c r="E133" s="107"/>
      <c r="F133" s="9">
        <v>340</v>
      </c>
      <c r="G133" s="48"/>
      <c r="H133" s="48"/>
      <c r="I133" s="48"/>
      <c r="J133" s="48" t="e">
        <f t="shared" si="15"/>
        <v>#DIV/0!</v>
      </c>
      <c r="K133" s="14" t="e">
        <f t="shared" si="14"/>
        <v>#DIV/0!</v>
      </c>
    </row>
    <row r="134" spans="1:13" ht="22.5" customHeight="1">
      <c r="A134" s="103" t="s">
        <v>92</v>
      </c>
      <c r="B134" s="106">
        <v>9200800</v>
      </c>
      <c r="C134" s="101"/>
      <c r="D134" s="101"/>
      <c r="E134" s="106">
        <v>244</v>
      </c>
      <c r="F134" s="9">
        <v>225</v>
      </c>
      <c r="G134" s="48">
        <v>471.6</v>
      </c>
      <c r="H134" s="48">
        <v>471.6</v>
      </c>
      <c r="I134" s="48">
        <v>471.6</v>
      </c>
      <c r="J134" s="14">
        <f>H134/G134*100</f>
        <v>100</v>
      </c>
      <c r="K134" s="14">
        <f t="shared" si="14"/>
        <v>100</v>
      </c>
    </row>
    <row r="135" spans="1:13" ht="22.5" customHeight="1">
      <c r="A135" s="103"/>
      <c r="B135" s="106"/>
      <c r="C135" s="101"/>
      <c r="D135" s="101"/>
      <c r="E135" s="106"/>
      <c r="F135" s="9">
        <v>226</v>
      </c>
      <c r="G135" s="48">
        <v>17.2</v>
      </c>
      <c r="H135" s="48">
        <v>17.2</v>
      </c>
      <c r="I135" s="48">
        <v>17.2</v>
      </c>
      <c r="J135" s="14">
        <f>H135/G135*100</f>
        <v>100</v>
      </c>
      <c r="K135" s="14">
        <f t="shared" si="14"/>
        <v>100</v>
      </c>
    </row>
    <row r="136" spans="1:13" ht="17.25" customHeight="1">
      <c r="A136" s="103"/>
      <c r="B136" s="106"/>
      <c r="C136" s="101"/>
      <c r="D136" s="101"/>
      <c r="E136" s="106"/>
      <c r="F136" s="9">
        <v>310</v>
      </c>
      <c r="G136" s="48">
        <v>149.5</v>
      </c>
      <c r="H136" s="48">
        <v>149.5</v>
      </c>
      <c r="I136" s="48">
        <v>149.5</v>
      </c>
      <c r="J136" s="14">
        <f>I136/G136*100</f>
        <v>100</v>
      </c>
      <c r="K136" s="14">
        <f t="shared" si="14"/>
        <v>100</v>
      </c>
    </row>
    <row r="137" spans="1:13" s="79" customFormat="1" ht="20.25" customHeight="1">
      <c r="A137" s="73" t="s">
        <v>110</v>
      </c>
      <c r="B137" s="74"/>
      <c r="C137" s="75"/>
      <c r="D137" s="75"/>
      <c r="E137" s="76"/>
      <c r="F137" s="75"/>
      <c r="G137" s="77">
        <f>G128+G134+G135+G136</f>
        <v>7475.6000000000013</v>
      </c>
      <c r="H137" s="77">
        <f>H128+H134+H135+H136</f>
        <v>5653.3000000000011</v>
      </c>
      <c r="I137" s="77">
        <f>I128+I134+I135+I136</f>
        <v>5181.7000000000007</v>
      </c>
      <c r="J137" s="78">
        <f>I137/G137*100</f>
        <v>69.314837605008293</v>
      </c>
      <c r="K137" s="78">
        <f t="shared" ref="K137:K191" si="16">I137/H137*100</f>
        <v>91.657969681425001</v>
      </c>
      <c r="M137" s="80"/>
    </row>
    <row r="138" spans="1:13" ht="18.75">
      <c r="A138" s="103" t="s">
        <v>111</v>
      </c>
      <c r="B138" s="106" t="s">
        <v>112</v>
      </c>
      <c r="C138" s="9"/>
      <c r="D138" s="9"/>
      <c r="E138" s="107" t="s">
        <v>18</v>
      </c>
      <c r="F138" s="9"/>
      <c r="G138" s="48">
        <f>G140+G141+G142</f>
        <v>8752.9</v>
      </c>
      <c r="H138" s="48">
        <f>H140+H141+H142</f>
        <v>6362.8</v>
      </c>
      <c r="I138" s="48">
        <f>I140+I141+I142</f>
        <v>5538</v>
      </c>
      <c r="J138" s="14">
        <f>I138/G138*100</f>
        <v>63.270458933610577</v>
      </c>
      <c r="K138" s="14">
        <f t="shared" si="16"/>
        <v>87.037153454454014</v>
      </c>
    </row>
    <row r="139" spans="1:13" ht="5.25" hidden="1" customHeight="1">
      <c r="A139" s="103"/>
      <c r="B139" s="106"/>
      <c r="C139" s="9"/>
      <c r="D139" s="9"/>
      <c r="E139" s="107"/>
      <c r="F139" s="9">
        <v>222</v>
      </c>
      <c r="G139" s="48"/>
      <c r="H139" s="48"/>
      <c r="I139" s="48"/>
      <c r="J139" s="14"/>
      <c r="K139" s="14" t="e">
        <f t="shared" si="16"/>
        <v>#DIV/0!</v>
      </c>
    </row>
    <row r="140" spans="1:13" ht="18.75">
      <c r="A140" s="103"/>
      <c r="B140" s="106"/>
      <c r="C140" s="9"/>
      <c r="D140" s="9"/>
      <c r="E140" s="107"/>
      <c r="F140" s="9">
        <v>225</v>
      </c>
      <c r="G140" s="48">
        <v>7468.1</v>
      </c>
      <c r="H140" s="48">
        <v>5448.2</v>
      </c>
      <c r="I140" s="48">
        <v>4686.2</v>
      </c>
      <c r="J140" s="14">
        <f t="shared" ref="J140:J148" si="17">I140/G140*100</f>
        <v>62.749561468111025</v>
      </c>
      <c r="K140" s="14">
        <f t="shared" si="16"/>
        <v>86.013729305091587</v>
      </c>
    </row>
    <row r="141" spans="1:13" ht="18.75">
      <c r="A141" s="103"/>
      <c r="B141" s="106"/>
      <c r="C141" s="9"/>
      <c r="D141" s="9"/>
      <c r="E141" s="107"/>
      <c r="F141" s="9">
        <v>226</v>
      </c>
      <c r="G141" s="48">
        <v>395.7</v>
      </c>
      <c r="H141" s="48">
        <v>335.6</v>
      </c>
      <c r="I141" s="48">
        <v>272.8</v>
      </c>
      <c r="J141" s="14">
        <f t="shared" si="17"/>
        <v>68.941117007834222</v>
      </c>
      <c r="K141" s="14">
        <f t="shared" si="16"/>
        <v>81.28724672228843</v>
      </c>
    </row>
    <row r="142" spans="1:13" ht="20.25" customHeight="1">
      <c r="A142" s="103"/>
      <c r="B142" s="106"/>
      <c r="C142" s="9"/>
      <c r="D142" s="9"/>
      <c r="E142" s="107"/>
      <c r="F142" s="9">
        <v>310</v>
      </c>
      <c r="G142" s="48">
        <v>889.1</v>
      </c>
      <c r="H142" s="48">
        <v>579</v>
      </c>
      <c r="I142" s="48">
        <v>579</v>
      </c>
      <c r="J142" s="14">
        <f>I142/G142*100</f>
        <v>65.122033517039696</v>
      </c>
      <c r="K142" s="14">
        <f>I142/H142*100</f>
        <v>100</v>
      </c>
    </row>
    <row r="143" spans="1:13" ht="20.25" customHeight="1">
      <c r="A143" s="103" t="s">
        <v>92</v>
      </c>
      <c r="B143" s="106">
        <v>9200800</v>
      </c>
      <c r="C143" s="9"/>
      <c r="D143" s="9"/>
      <c r="E143" s="107" t="s">
        <v>18</v>
      </c>
      <c r="F143" s="102" t="s">
        <v>145</v>
      </c>
      <c r="G143" s="48">
        <v>130.1</v>
      </c>
      <c r="H143" s="48"/>
      <c r="I143" s="48"/>
      <c r="J143" s="14"/>
      <c r="K143" s="14"/>
    </row>
    <row r="144" spans="1:13" ht="19.5" customHeight="1">
      <c r="A144" s="103"/>
      <c r="B144" s="106"/>
      <c r="C144" s="9"/>
      <c r="D144" s="9"/>
      <c r="E144" s="107"/>
      <c r="F144" s="102" t="s">
        <v>143</v>
      </c>
      <c r="G144" s="48">
        <v>53.9</v>
      </c>
      <c r="H144" s="48"/>
      <c r="I144" s="48"/>
      <c r="J144" s="14"/>
      <c r="K144" s="14"/>
    </row>
    <row r="145" spans="1:13" ht="21" customHeight="1">
      <c r="A145" s="103"/>
      <c r="B145" s="106"/>
      <c r="C145" s="9"/>
      <c r="D145" s="9"/>
      <c r="E145" s="107"/>
      <c r="F145" s="9">
        <v>310</v>
      </c>
      <c r="G145" s="48">
        <v>719.8</v>
      </c>
      <c r="H145" s="48">
        <v>719.8</v>
      </c>
      <c r="I145" s="48">
        <v>719.8</v>
      </c>
      <c r="J145" s="14">
        <f>I145/G145*100</f>
        <v>100</v>
      </c>
      <c r="K145" s="14">
        <f>I145/H145*100</f>
        <v>100</v>
      </c>
    </row>
    <row r="146" spans="1:13" ht="39.75" customHeight="1">
      <c r="A146" s="99" t="s">
        <v>100</v>
      </c>
      <c r="B146" s="9">
        <v>9206018</v>
      </c>
      <c r="C146" s="9"/>
      <c r="D146" s="9"/>
      <c r="E146" s="19" t="s">
        <v>101</v>
      </c>
      <c r="F146" s="9">
        <v>242</v>
      </c>
      <c r="G146" s="48">
        <v>10</v>
      </c>
      <c r="H146" s="48"/>
      <c r="I146" s="48"/>
      <c r="J146" s="14"/>
      <c r="K146" s="14"/>
    </row>
    <row r="147" spans="1:13" s="79" customFormat="1" ht="18" customHeight="1">
      <c r="A147" s="73" t="s">
        <v>113</v>
      </c>
      <c r="B147" s="74"/>
      <c r="C147" s="75"/>
      <c r="D147" s="75"/>
      <c r="E147" s="76"/>
      <c r="F147" s="75"/>
      <c r="G147" s="77">
        <f>G138+G143+G144+G145+G146</f>
        <v>9666.6999999999989</v>
      </c>
      <c r="H147" s="77">
        <f>H138+H143+H144+H145+H146</f>
        <v>7082.6</v>
      </c>
      <c r="I147" s="77">
        <f>I138+I143+I144+I145+I146</f>
        <v>6257.8</v>
      </c>
      <c r="J147" s="78">
        <f t="shared" si="17"/>
        <v>64.735638842624681</v>
      </c>
      <c r="K147" s="78">
        <f t="shared" si="16"/>
        <v>88.35455906023212</v>
      </c>
      <c r="M147" s="80"/>
    </row>
    <row r="148" spans="1:13" ht="18.75">
      <c r="A148" s="103" t="s">
        <v>114</v>
      </c>
      <c r="B148" s="106" t="s">
        <v>115</v>
      </c>
      <c r="C148" s="9"/>
      <c r="D148" s="9"/>
      <c r="E148" s="107" t="s">
        <v>18</v>
      </c>
      <c r="F148" s="10"/>
      <c r="G148" s="48">
        <f>G149+G150+G151+G152</f>
        <v>9681.4000000000015</v>
      </c>
      <c r="H148" s="48">
        <f>H149+H150+H151+H152</f>
        <v>7510</v>
      </c>
      <c r="I148" s="48">
        <f>I149+I150+I151+I152</f>
        <v>6822.2</v>
      </c>
      <c r="J148" s="14">
        <f t="shared" si="17"/>
        <v>70.467081207263405</v>
      </c>
      <c r="K148" s="14">
        <f t="shared" si="16"/>
        <v>90.8415446071904</v>
      </c>
    </row>
    <row r="149" spans="1:13" ht="17.25" customHeight="1">
      <c r="A149" s="103"/>
      <c r="B149" s="106"/>
      <c r="C149" s="9"/>
      <c r="D149" s="9"/>
      <c r="E149" s="109"/>
      <c r="F149" s="9">
        <v>223</v>
      </c>
      <c r="G149" s="48">
        <v>350</v>
      </c>
      <c r="H149" s="48">
        <v>222.1</v>
      </c>
      <c r="I149" s="48">
        <v>181.2</v>
      </c>
      <c r="J149" s="14">
        <f>I149/G149*100</f>
        <v>51.771428571428565</v>
      </c>
      <c r="K149" s="14">
        <f>I149/H149*100</f>
        <v>81.584871679423671</v>
      </c>
    </row>
    <row r="150" spans="1:13" ht="18.75">
      <c r="A150" s="103"/>
      <c r="B150" s="106"/>
      <c r="C150" s="9"/>
      <c r="D150" s="9"/>
      <c r="E150" s="109"/>
      <c r="F150" s="9">
        <v>225</v>
      </c>
      <c r="G150" s="48">
        <v>7381.6</v>
      </c>
      <c r="H150" s="48">
        <v>5741.4</v>
      </c>
      <c r="I150" s="48">
        <v>5635</v>
      </c>
      <c r="J150" s="14">
        <f>I150/G150*100</f>
        <v>76.338463205809035</v>
      </c>
      <c r="K150" s="14">
        <f>I150/H150*100</f>
        <v>98.146793465008543</v>
      </c>
    </row>
    <row r="151" spans="1:13" ht="18.75">
      <c r="A151" s="103"/>
      <c r="B151" s="106"/>
      <c r="C151" s="9"/>
      <c r="D151" s="9"/>
      <c r="E151" s="109"/>
      <c r="F151" s="9">
        <v>226</v>
      </c>
      <c r="G151" s="48">
        <v>331.6</v>
      </c>
      <c r="H151" s="48">
        <v>236.6</v>
      </c>
      <c r="I151" s="48">
        <v>232.5</v>
      </c>
      <c r="J151" s="14">
        <f>I151/G151*100</f>
        <v>70.114595898673088</v>
      </c>
      <c r="K151" s="14">
        <f>I151/H151*100</f>
        <v>98.26711749788673</v>
      </c>
    </row>
    <row r="152" spans="1:13" ht="18.75">
      <c r="A152" s="103"/>
      <c r="B152" s="106"/>
      <c r="C152" s="9"/>
      <c r="D152" s="9"/>
      <c r="E152" s="109"/>
      <c r="F152" s="9">
        <v>310</v>
      </c>
      <c r="G152" s="48">
        <v>1618.2</v>
      </c>
      <c r="H152" s="48">
        <v>1309.9000000000001</v>
      </c>
      <c r="I152" s="48">
        <v>773.5</v>
      </c>
      <c r="J152" s="14">
        <f>I152/G152*100</f>
        <v>47.80002471882338</v>
      </c>
      <c r="K152" s="14">
        <f>I152/H152*100</f>
        <v>59.050309183907167</v>
      </c>
    </row>
    <row r="153" spans="1:13" ht="18.75" hidden="1" customHeight="1">
      <c r="A153" s="103"/>
      <c r="B153" s="106"/>
      <c r="C153" s="9"/>
      <c r="D153" s="9"/>
      <c r="E153" s="102"/>
      <c r="F153" s="9">
        <v>340</v>
      </c>
      <c r="G153" s="48"/>
      <c r="H153" s="48"/>
      <c r="I153" s="48"/>
      <c r="J153" s="14" t="e">
        <f t="shared" ref="J153:J160" si="18">I153/G153*100</f>
        <v>#DIV/0!</v>
      </c>
      <c r="K153" s="14" t="e">
        <f t="shared" ref="K153:K160" si="19">I153/H153*100</f>
        <v>#DIV/0!</v>
      </c>
    </row>
    <row r="154" spans="1:13" ht="24.75" hidden="1" customHeight="1">
      <c r="A154" s="81" t="s">
        <v>92</v>
      </c>
      <c r="B154" s="9">
        <v>9200800</v>
      </c>
      <c r="C154" s="9"/>
      <c r="D154" s="9"/>
      <c r="E154" s="19" t="s">
        <v>101</v>
      </c>
      <c r="F154" s="9">
        <v>242</v>
      </c>
      <c r="G154" s="48"/>
      <c r="H154" s="48"/>
      <c r="I154" s="48"/>
      <c r="J154" s="14" t="e">
        <f t="shared" si="18"/>
        <v>#DIV/0!</v>
      </c>
      <c r="K154" s="14" t="e">
        <f t="shared" si="19"/>
        <v>#DIV/0!</v>
      </c>
    </row>
    <row r="155" spans="1:13" ht="56.25" hidden="1" customHeight="1">
      <c r="A155" s="59" t="s">
        <v>97</v>
      </c>
      <c r="B155" s="9">
        <v>3150206</v>
      </c>
      <c r="C155" s="9"/>
      <c r="D155" s="9"/>
      <c r="E155" s="19" t="s">
        <v>23</v>
      </c>
      <c r="F155" s="9">
        <v>225</v>
      </c>
      <c r="G155" s="48"/>
      <c r="H155" s="48"/>
      <c r="I155" s="48"/>
      <c r="J155" s="14" t="e">
        <f t="shared" si="18"/>
        <v>#DIV/0!</v>
      </c>
      <c r="K155" s="14" t="e">
        <f t="shared" si="19"/>
        <v>#DIV/0!</v>
      </c>
    </row>
    <row r="156" spans="1:13" ht="56.25" hidden="1" customHeight="1">
      <c r="A156" s="129" t="s">
        <v>98</v>
      </c>
      <c r="B156" s="9">
        <v>5202700</v>
      </c>
      <c r="C156" s="9"/>
      <c r="D156" s="9"/>
      <c r="E156" s="9">
        <v>500</v>
      </c>
      <c r="F156" s="9">
        <v>225</v>
      </c>
      <c r="G156" s="48"/>
      <c r="H156" s="48"/>
      <c r="I156" s="48"/>
      <c r="J156" s="14" t="e">
        <f t="shared" si="18"/>
        <v>#DIV/0!</v>
      </c>
      <c r="K156" s="14" t="e">
        <f t="shared" si="19"/>
        <v>#DIV/0!</v>
      </c>
    </row>
    <row r="157" spans="1:13" ht="75" hidden="1" customHeight="1">
      <c r="A157" s="129" t="s">
        <v>99</v>
      </c>
      <c r="B157" s="9">
        <v>5202700</v>
      </c>
      <c r="C157" s="9"/>
      <c r="D157" s="9"/>
      <c r="E157" s="9">
        <v>500</v>
      </c>
      <c r="F157" s="9">
        <v>225</v>
      </c>
      <c r="G157" s="48"/>
      <c r="H157" s="48"/>
      <c r="I157" s="48"/>
      <c r="J157" s="14" t="e">
        <f t="shared" si="18"/>
        <v>#DIV/0!</v>
      </c>
      <c r="K157" s="14" t="e">
        <f t="shared" si="19"/>
        <v>#DIV/0!</v>
      </c>
    </row>
    <row r="158" spans="1:13" ht="18.75" hidden="1" customHeight="1">
      <c r="A158" s="129" t="s">
        <v>106</v>
      </c>
      <c r="B158" s="9">
        <v>6000504</v>
      </c>
      <c r="C158" s="9"/>
      <c r="D158" s="9"/>
      <c r="E158" s="9">
        <v>500</v>
      </c>
      <c r="F158" s="9">
        <v>226</v>
      </c>
      <c r="G158" s="48"/>
      <c r="H158" s="48"/>
      <c r="I158" s="48"/>
      <c r="J158" s="14" t="e">
        <f t="shared" si="18"/>
        <v>#DIV/0!</v>
      </c>
      <c r="K158" s="14" t="e">
        <f t="shared" si="19"/>
        <v>#DIV/0!</v>
      </c>
    </row>
    <row r="159" spans="1:13" ht="18.75" hidden="1" customHeight="1">
      <c r="A159" s="99" t="s">
        <v>74</v>
      </c>
      <c r="B159" s="19" t="s">
        <v>75</v>
      </c>
      <c r="C159" s="9"/>
      <c r="D159" s="9"/>
      <c r="E159" s="19" t="s">
        <v>23</v>
      </c>
      <c r="F159" s="9">
        <v>225</v>
      </c>
      <c r="G159" s="48"/>
      <c r="H159" s="48"/>
      <c r="I159" s="48"/>
      <c r="J159" s="14" t="e">
        <f t="shared" si="18"/>
        <v>#DIV/0!</v>
      </c>
      <c r="K159" s="14" t="e">
        <f t="shared" si="19"/>
        <v>#DIV/0!</v>
      </c>
    </row>
    <row r="160" spans="1:13" ht="37.5">
      <c r="A160" s="99" t="s">
        <v>100</v>
      </c>
      <c r="B160" s="9">
        <v>9206018</v>
      </c>
      <c r="C160" s="9"/>
      <c r="D160" s="9"/>
      <c r="E160" s="19" t="s">
        <v>101</v>
      </c>
      <c r="F160" s="9">
        <v>242</v>
      </c>
      <c r="G160" s="48">
        <v>48</v>
      </c>
      <c r="H160" s="48">
        <v>26</v>
      </c>
      <c r="I160" s="48">
        <v>26</v>
      </c>
      <c r="J160" s="14">
        <f t="shared" si="18"/>
        <v>54.166666666666664</v>
      </c>
      <c r="K160" s="14">
        <f t="shared" si="19"/>
        <v>100</v>
      </c>
    </row>
    <row r="161" spans="1:13" s="79" customFormat="1" ht="18" customHeight="1">
      <c r="A161" s="73" t="s">
        <v>116</v>
      </c>
      <c r="B161" s="74"/>
      <c r="C161" s="75"/>
      <c r="D161" s="75"/>
      <c r="E161" s="76"/>
      <c r="F161" s="75"/>
      <c r="G161" s="77">
        <f>G148+G154+G155+G156+G157+G158+G160</f>
        <v>9729.4000000000015</v>
      </c>
      <c r="H161" s="77">
        <f>H148+H154+H155+H156+H157+H158+H160</f>
        <v>7536</v>
      </c>
      <c r="I161" s="77">
        <f>I148+I154+I155+I156+I157+I158+I160</f>
        <v>6848.2</v>
      </c>
      <c r="J161" s="78">
        <f t="shared" ref="J161:J199" si="20">I161/G161*100</f>
        <v>70.386663103582947</v>
      </c>
      <c r="K161" s="78">
        <f t="shared" si="16"/>
        <v>90.873142250530776</v>
      </c>
      <c r="M161" s="80"/>
    </row>
    <row r="162" spans="1:13" ht="18.75">
      <c r="A162" s="103" t="s">
        <v>117</v>
      </c>
      <c r="B162" s="106" t="s">
        <v>118</v>
      </c>
      <c r="C162" s="9"/>
      <c r="D162" s="9"/>
      <c r="E162" s="107" t="s">
        <v>18</v>
      </c>
      <c r="F162" s="10"/>
      <c r="G162" s="48">
        <f>G164+G165+G166</f>
        <v>17502.5</v>
      </c>
      <c r="H162" s="48">
        <f>H165+H166+H164</f>
        <v>12076.6</v>
      </c>
      <c r="I162" s="48">
        <f>I165+I166+I164</f>
        <v>12076.6</v>
      </c>
      <c r="J162" s="14">
        <f t="shared" si="20"/>
        <v>68.999285816311968</v>
      </c>
      <c r="K162" s="14">
        <f t="shared" si="16"/>
        <v>100</v>
      </c>
    </row>
    <row r="163" spans="1:13" ht="18" hidden="1" customHeight="1">
      <c r="A163" s="103"/>
      <c r="B163" s="106"/>
      <c r="C163" s="9"/>
      <c r="D163" s="9"/>
      <c r="E163" s="109"/>
      <c r="F163" s="10">
        <v>241</v>
      </c>
      <c r="G163" s="48"/>
      <c r="H163" s="48"/>
      <c r="I163" s="48"/>
      <c r="J163" s="14" t="e">
        <f t="shared" si="20"/>
        <v>#DIV/0!</v>
      </c>
      <c r="K163" s="14" t="e">
        <f t="shared" si="16"/>
        <v>#DIV/0!</v>
      </c>
    </row>
    <row r="164" spans="1:13" ht="18" hidden="1" customHeight="1">
      <c r="A164" s="103"/>
      <c r="B164" s="106"/>
      <c r="C164" s="9"/>
      <c r="D164" s="9"/>
      <c r="E164" s="109"/>
      <c r="F164" s="9">
        <v>241</v>
      </c>
      <c r="G164" s="48"/>
      <c r="H164" s="48"/>
      <c r="I164" s="48"/>
      <c r="J164" s="14" t="e">
        <f t="shared" si="20"/>
        <v>#DIV/0!</v>
      </c>
      <c r="K164" s="14" t="e">
        <f t="shared" si="16"/>
        <v>#DIV/0!</v>
      </c>
    </row>
    <row r="165" spans="1:13" ht="18.75">
      <c r="A165" s="103"/>
      <c r="B165" s="106"/>
      <c r="C165" s="9"/>
      <c r="D165" s="9"/>
      <c r="E165" s="109"/>
      <c r="F165" s="9">
        <v>225</v>
      </c>
      <c r="G165" s="48">
        <v>17318.599999999999</v>
      </c>
      <c r="H165" s="48">
        <v>11949.5</v>
      </c>
      <c r="I165" s="48">
        <v>11949.5</v>
      </c>
      <c r="J165" s="14">
        <f t="shared" si="20"/>
        <v>68.998071437645081</v>
      </c>
      <c r="K165" s="14">
        <f t="shared" si="16"/>
        <v>100</v>
      </c>
    </row>
    <row r="166" spans="1:13" ht="18.75">
      <c r="A166" s="103"/>
      <c r="B166" s="106"/>
      <c r="C166" s="9"/>
      <c r="D166" s="9"/>
      <c r="E166" s="109"/>
      <c r="F166" s="9">
        <v>226</v>
      </c>
      <c r="G166" s="48">
        <v>183.9</v>
      </c>
      <c r="H166" s="48">
        <v>127.1</v>
      </c>
      <c r="I166" s="48">
        <v>127.1</v>
      </c>
      <c r="J166" s="14">
        <f t="shared" si="20"/>
        <v>69.113648722131586</v>
      </c>
      <c r="K166" s="14">
        <f t="shared" si="16"/>
        <v>100</v>
      </c>
    </row>
    <row r="167" spans="1:13" ht="59.25" customHeight="1">
      <c r="A167" s="99" t="s">
        <v>119</v>
      </c>
      <c r="B167" s="101">
        <v>7002100</v>
      </c>
      <c r="C167" s="9"/>
      <c r="D167" s="9"/>
      <c r="E167" s="102" t="s">
        <v>18</v>
      </c>
      <c r="F167" s="101">
        <v>226</v>
      </c>
      <c r="G167" s="48">
        <v>1880.5</v>
      </c>
      <c r="H167" s="48">
        <v>812.5</v>
      </c>
      <c r="I167" s="48">
        <v>812.5</v>
      </c>
      <c r="J167" s="14">
        <f t="shared" si="20"/>
        <v>43.206593990959853</v>
      </c>
      <c r="K167" s="14">
        <f t="shared" si="16"/>
        <v>100</v>
      </c>
    </row>
    <row r="168" spans="1:13" ht="20.25" hidden="1" customHeight="1">
      <c r="A168" s="119" t="s">
        <v>92</v>
      </c>
      <c r="B168" s="106">
        <v>9200800</v>
      </c>
      <c r="C168" s="101"/>
      <c r="D168" s="101"/>
      <c r="E168" s="107" t="s">
        <v>18</v>
      </c>
      <c r="F168" s="9"/>
      <c r="G168" s="48">
        <f>G169+G170+G171</f>
        <v>0</v>
      </c>
      <c r="H168" s="48"/>
      <c r="I168" s="48"/>
      <c r="J168" s="14" t="e">
        <f t="shared" ref="J168:J174" si="21">I168/G168*100</f>
        <v>#DIV/0!</v>
      </c>
      <c r="K168" s="14" t="e">
        <f t="shared" ref="K168:K174" si="22">I168/H168*100</f>
        <v>#DIV/0!</v>
      </c>
    </row>
    <row r="169" spans="1:13" ht="20.25" hidden="1" customHeight="1">
      <c r="A169" s="131"/>
      <c r="B169" s="109"/>
      <c r="C169" s="101"/>
      <c r="D169" s="101"/>
      <c r="E169" s="109"/>
      <c r="F169" s="9">
        <v>225</v>
      </c>
      <c r="G169" s="48"/>
      <c r="H169" s="48"/>
      <c r="I169" s="48"/>
      <c r="J169" s="14" t="e">
        <f t="shared" si="21"/>
        <v>#DIV/0!</v>
      </c>
      <c r="K169" s="14" t="e">
        <f t="shared" si="22"/>
        <v>#DIV/0!</v>
      </c>
    </row>
    <row r="170" spans="1:13" ht="20.25" hidden="1" customHeight="1">
      <c r="A170" s="131"/>
      <c r="B170" s="109"/>
      <c r="C170" s="101"/>
      <c r="D170" s="101"/>
      <c r="E170" s="109"/>
      <c r="F170" s="9">
        <v>226</v>
      </c>
      <c r="G170" s="48"/>
      <c r="H170" s="48"/>
      <c r="I170" s="48"/>
      <c r="J170" s="14" t="e">
        <f t="shared" si="21"/>
        <v>#DIV/0!</v>
      </c>
      <c r="K170" s="14" t="e">
        <f t="shared" si="22"/>
        <v>#DIV/0!</v>
      </c>
    </row>
    <row r="171" spans="1:13" ht="20.25" hidden="1" customHeight="1">
      <c r="A171" s="131"/>
      <c r="B171" s="109"/>
      <c r="C171" s="101"/>
      <c r="D171" s="101"/>
      <c r="E171" s="109"/>
      <c r="F171" s="9">
        <v>310</v>
      </c>
      <c r="G171" s="48"/>
      <c r="H171" s="48"/>
      <c r="I171" s="48"/>
      <c r="J171" s="14" t="e">
        <f t="shared" si="21"/>
        <v>#DIV/0!</v>
      </c>
      <c r="K171" s="14" t="e">
        <f t="shared" si="22"/>
        <v>#DIV/0!</v>
      </c>
    </row>
    <row r="172" spans="1:13" ht="44.25" hidden="1" customHeight="1">
      <c r="A172" s="129" t="s">
        <v>120</v>
      </c>
      <c r="B172" s="9">
        <v>9206008</v>
      </c>
      <c r="C172" s="9"/>
      <c r="D172" s="9"/>
      <c r="E172" s="9">
        <v>810</v>
      </c>
      <c r="F172" s="9">
        <v>241</v>
      </c>
      <c r="G172" s="48"/>
      <c r="H172" s="48"/>
      <c r="I172" s="48"/>
      <c r="J172" s="14" t="e">
        <f t="shared" si="21"/>
        <v>#DIV/0!</v>
      </c>
      <c r="K172" s="14" t="e">
        <f t="shared" si="22"/>
        <v>#DIV/0!</v>
      </c>
    </row>
    <row r="173" spans="1:13" ht="26.25" hidden="1" customHeight="1">
      <c r="A173" s="99" t="s">
        <v>121</v>
      </c>
      <c r="B173" s="19" t="s">
        <v>122</v>
      </c>
      <c r="C173" s="9"/>
      <c r="D173" s="9"/>
      <c r="E173" s="19" t="s">
        <v>13</v>
      </c>
      <c r="F173" s="9">
        <v>241</v>
      </c>
      <c r="G173" s="48"/>
      <c r="H173" s="48"/>
      <c r="I173" s="48"/>
      <c r="J173" s="14" t="e">
        <f t="shared" si="21"/>
        <v>#DIV/0!</v>
      </c>
      <c r="K173" s="14" t="e">
        <f t="shared" si="22"/>
        <v>#DIV/0!</v>
      </c>
    </row>
    <row r="174" spans="1:13" ht="37.5">
      <c r="A174" s="99" t="s">
        <v>100</v>
      </c>
      <c r="B174" s="9">
        <v>9206018</v>
      </c>
      <c r="C174" s="9"/>
      <c r="D174" s="9"/>
      <c r="E174" s="19" t="s">
        <v>101</v>
      </c>
      <c r="F174" s="9">
        <v>242</v>
      </c>
      <c r="G174" s="48">
        <v>112</v>
      </c>
      <c r="H174" s="48">
        <v>77.3</v>
      </c>
      <c r="I174" s="48">
        <v>70.599999999999994</v>
      </c>
      <c r="J174" s="14">
        <f t="shared" si="21"/>
        <v>63.035714285714285</v>
      </c>
      <c r="K174" s="14">
        <f t="shared" si="22"/>
        <v>91.332470892626134</v>
      </c>
    </row>
    <row r="175" spans="1:13" ht="56.25" hidden="1">
      <c r="A175" s="99" t="s">
        <v>123</v>
      </c>
      <c r="B175" s="9">
        <v>6000508</v>
      </c>
      <c r="C175" s="82"/>
      <c r="D175" s="82"/>
      <c r="E175" s="60" t="s">
        <v>22</v>
      </c>
      <c r="F175" s="82">
        <v>241</v>
      </c>
      <c r="G175" s="48"/>
      <c r="H175" s="48"/>
      <c r="I175" s="48"/>
      <c r="J175" s="14" t="e">
        <f t="shared" si="20"/>
        <v>#DIV/0!</v>
      </c>
      <c r="K175" s="14"/>
    </row>
    <row r="176" spans="1:13" s="79" customFormat="1" ht="24.75" customHeight="1">
      <c r="A176" s="73" t="s">
        <v>124</v>
      </c>
      <c r="B176" s="74"/>
      <c r="C176" s="83"/>
      <c r="D176" s="83"/>
      <c r="E176" s="76"/>
      <c r="F176" s="83"/>
      <c r="G176" s="78">
        <f>G162+G168+G172+G173+G174+G167</f>
        <v>19495</v>
      </c>
      <c r="H176" s="78">
        <f>H162+H168+H172+H173+H174+H167</f>
        <v>12966.4</v>
      </c>
      <c r="I176" s="78">
        <f>I162+I168+I172+I173+I174+I167</f>
        <v>12959.7</v>
      </c>
      <c r="J176" s="78">
        <f t="shared" si="20"/>
        <v>66.477045396255448</v>
      </c>
      <c r="K176" s="78">
        <f t="shared" si="16"/>
        <v>99.948327986179677</v>
      </c>
      <c r="M176" s="80"/>
    </row>
    <row r="177" spans="1:13" s="79" customFormat="1" ht="21" customHeight="1">
      <c r="A177" s="84" t="s">
        <v>125</v>
      </c>
      <c r="B177" s="85"/>
      <c r="C177" s="16"/>
      <c r="D177" s="16"/>
      <c r="E177" s="86"/>
      <c r="F177" s="16"/>
      <c r="G177" s="17">
        <f>G180+G179+G191+G178+G206</f>
        <v>57096.799999999996</v>
      </c>
      <c r="H177" s="17">
        <f>H180+H179+H191+H178+H206</f>
        <v>42453.760000000002</v>
      </c>
      <c r="I177" s="17">
        <f>I180+I179+I191+I178+I206</f>
        <v>42101.96</v>
      </c>
      <c r="J177" s="17">
        <f t="shared" si="20"/>
        <v>73.737862717350183</v>
      </c>
      <c r="K177" s="17">
        <f t="shared" si="16"/>
        <v>99.171333705188886</v>
      </c>
      <c r="M177" s="80"/>
    </row>
    <row r="178" spans="1:13" s="79" customFormat="1" ht="59.25" customHeight="1">
      <c r="A178" s="81" t="s">
        <v>126</v>
      </c>
      <c r="B178" s="87">
        <v>9206002</v>
      </c>
      <c r="C178" s="87"/>
      <c r="D178" s="87"/>
      <c r="E178" s="19" t="s">
        <v>13</v>
      </c>
      <c r="F178" s="9">
        <v>241</v>
      </c>
      <c r="G178" s="14">
        <v>1109.9000000000001</v>
      </c>
      <c r="H178" s="132">
        <v>659.2</v>
      </c>
      <c r="I178" s="132">
        <v>659.2</v>
      </c>
      <c r="J178" s="14">
        <f>I178/G178*100</f>
        <v>59.392738084512118</v>
      </c>
      <c r="K178" s="14">
        <f t="shared" si="16"/>
        <v>100</v>
      </c>
      <c r="M178" s="80"/>
    </row>
    <row r="179" spans="1:13" s="79" customFormat="1" ht="61.5" customHeight="1">
      <c r="A179" s="81" t="s">
        <v>172</v>
      </c>
      <c r="B179" s="87" t="s">
        <v>158</v>
      </c>
      <c r="C179" s="87"/>
      <c r="D179" s="87"/>
      <c r="E179" s="19" t="s">
        <v>18</v>
      </c>
      <c r="F179" s="9">
        <v>340</v>
      </c>
      <c r="G179" s="14">
        <v>1000</v>
      </c>
      <c r="H179" s="132">
        <v>467.5</v>
      </c>
      <c r="I179" s="132">
        <v>467.5</v>
      </c>
      <c r="J179" s="14">
        <f>I179/G179*100</f>
        <v>46.75</v>
      </c>
      <c r="K179" s="14">
        <f t="shared" ref="K179" si="23">I179/H179*100</f>
        <v>100</v>
      </c>
      <c r="M179" s="80"/>
    </row>
    <row r="180" spans="1:13" s="79" customFormat="1" ht="18.75">
      <c r="A180" s="103" t="s">
        <v>127</v>
      </c>
      <c r="B180" s="60" t="s">
        <v>128</v>
      </c>
      <c r="C180" s="60" t="s">
        <v>129</v>
      </c>
      <c r="D180" s="60" t="s">
        <v>130</v>
      </c>
      <c r="E180" s="19"/>
      <c r="F180" s="9"/>
      <c r="G180" s="12">
        <f>SUM(G181:G190)</f>
        <v>20837.399999999998</v>
      </c>
      <c r="H180" s="12">
        <f>SUM(H181:H190)</f>
        <v>14391.960000000001</v>
      </c>
      <c r="I180" s="12">
        <f>SUM(I181:I190)</f>
        <v>14391.960000000001</v>
      </c>
      <c r="J180" s="12">
        <f>I180/G180*100</f>
        <v>69.067925940856355</v>
      </c>
      <c r="K180" s="12">
        <f t="shared" si="16"/>
        <v>100</v>
      </c>
      <c r="M180" s="80"/>
    </row>
    <row r="181" spans="1:13" s="79" customFormat="1" ht="18.75">
      <c r="A181" s="103"/>
      <c r="B181" s="60" t="s">
        <v>128</v>
      </c>
      <c r="C181" s="60"/>
      <c r="D181" s="60"/>
      <c r="E181" s="19" t="s">
        <v>131</v>
      </c>
      <c r="F181" s="9">
        <v>211</v>
      </c>
      <c r="G181" s="23">
        <v>13016</v>
      </c>
      <c r="H181" s="23">
        <v>9142.1370000000006</v>
      </c>
      <c r="I181" s="23">
        <v>9142.1370000000006</v>
      </c>
      <c r="J181" s="14">
        <f>I181/G181*100</f>
        <v>70.237684388445004</v>
      </c>
      <c r="K181" s="14">
        <f t="shared" si="16"/>
        <v>100</v>
      </c>
      <c r="M181" s="80"/>
    </row>
    <row r="182" spans="1:13" s="79" customFormat="1" ht="18.75">
      <c r="A182" s="103"/>
      <c r="B182" s="60" t="s">
        <v>128</v>
      </c>
      <c r="C182" s="60"/>
      <c r="D182" s="60"/>
      <c r="E182" s="19" t="s">
        <v>131</v>
      </c>
      <c r="F182" s="9">
        <v>213</v>
      </c>
      <c r="G182" s="23">
        <v>4059.2</v>
      </c>
      <c r="H182" s="23">
        <v>2763.623</v>
      </c>
      <c r="I182" s="23">
        <v>2763.623</v>
      </c>
      <c r="J182" s="14">
        <f t="shared" ref="J182:J190" si="24">I182/G182*100</f>
        <v>68.082947378793861</v>
      </c>
      <c r="K182" s="14">
        <f t="shared" si="16"/>
        <v>100</v>
      </c>
      <c r="M182" s="80"/>
    </row>
    <row r="183" spans="1:13" s="79" customFormat="1" ht="18.75">
      <c r="A183" s="103"/>
      <c r="B183" s="60" t="s">
        <v>128</v>
      </c>
      <c r="C183" s="60"/>
      <c r="D183" s="60"/>
      <c r="E183" s="19" t="s">
        <v>18</v>
      </c>
      <c r="F183" s="9">
        <v>221</v>
      </c>
      <c r="G183" s="23">
        <v>40</v>
      </c>
      <c r="H183" s="23">
        <v>27</v>
      </c>
      <c r="I183" s="23">
        <v>27</v>
      </c>
      <c r="J183" s="14">
        <f t="shared" si="24"/>
        <v>67.5</v>
      </c>
      <c r="K183" s="14">
        <f t="shared" si="16"/>
        <v>100</v>
      </c>
      <c r="M183" s="80"/>
    </row>
    <row r="184" spans="1:13" s="79" customFormat="1" ht="18.75" customHeight="1">
      <c r="A184" s="103"/>
      <c r="B184" s="60" t="s">
        <v>128</v>
      </c>
      <c r="C184" s="60"/>
      <c r="D184" s="60"/>
      <c r="E184" s="19" t="s">
        <v>132</v>
      </c>
      <c r="F184" s="9">
        <v>212</v>
      </c>
      <c r="G184" s="23">
        <v>1.8</v>
      </c>
      <c r="H184" s="23">
        <v>1.8</v>
      </c>
      <c r="I184" s="23">
        <v>1.8</v>
      </c>
      <c r="J184" s="14">
        <f t="shared" si="24"/>
        <v>100</v>
      </c>
      <c r="K184" s="14">
        <f t="shared" si="16"/>
        <v>100</v>
      </c>
      <c r="M184" s="80"/>
    </row>
    <row r="185" spans="1:13" s="79" customFormat="1" ht="18.75">
      <c r="A185" s="103"/>
      <c r="B185" s="60" t="s">
        <v>128</v>
      </c>
      <c r="C185" s="60"/>
      <c r="D185" s="60"/>
      <c r="E185" s="19" t="s">
        <v>18</v>
      </c>
      <c r="F185" s="9">
        <v>223</v>
      </c>
      <c r="G185" s="23">
        <v>373.1</v>
      </c>
      <c r="H185" s="23">
        <v>213.6</v>
      </c>
      <c r="I185" s="23">
        <v>213.6</v>
      </c>
      <c r="J185" s="14">
        <f t="shared" si="24"/>
        <v>57.250067006164564</v>
      </c>
      <c r="K185" s="14">
        <f t="shared" si="16"/>
        <v>100</v>
      </c>
      <c r="M185" s="80"/>
    </row>
    <row r="186" spans="1:13" s="79" customFormat="1" ht="18.75">
      <c r="A186" s="103"/>
      <c r="B186" s="60" t="s">
        <v>128</v>
      </c>
      <c r="C186" s="60"/>
      <c r="D186" s="60"/>
      <c r="E186" s="19" t="s">
        <v>18</v>
      </c>
      <c r="F186" s="9">
        <v>225</v>
      </c>
      <c r="G186" s="23">
        <v>196.5</v>
      </c>
      <c r="H186" s="23">
        <v>104.5</v>
      </c>
      <c r="I186" s="23">
        <v>104.5</v>
      </c>
      <c r="J186" s="14">
        <f>I186/G186*100</f>
        <v>53.180661577608149</v>
      </c>
      <c r="K186" s="14">
        <f>I186/H186*100</f>
        <v>100</v>
      </c>
      <c r="M186" s="80"/>
    </row>
    <row r="187" spans="1:13" s="79" customFormat="1" ht="18.75">
      <c r="A187" s="103"/>
      <c r="B187" s="60" t="s">
        <v>128</v>
      </c>
      <c r="C187" s="60"/>
      <c r="D187" s="60"/>
      <c r="E187" s="19" t="s">
        <v>18</v>
      </c>
      <c r="F187" s="9">
        <v>226</v>
      </c>
      <c r="G187" s="23">
        <v>727.1</v>
      </c>
      <c r="H187" s="23">
        <v>409.2</v>
      </c>
      <c r="I187" s="23">
        <v>409.2</v>
      </c>
      <c r="J187" s="14">
        <f t="shared" si="24"/>
        <v>56.278366111951584</v>
      </c>
      <c r="K187" s="14">
        <f t="shared" si="16"/>
        <v>100</v>
      </c>
      <c r="M187" s="80"/>
    </row>
    <row r="188" spans="1:13" s="79" customFormat="1" ht="18.75">
      <c r="A188" s="103"/>
      <c r="B188" s="60" t="s">
        <v>128</v>
      </c>
      <c r="C188" s="60"/>
      <c r="D188" s="60"/>
      <c r="E188" s="19" t="s">
        <v>18</v>
      </c>
      <c r="F188" s="9">
        <v>340</v>
      </c>
      <c r="G188" s="23">
        <v>2065.4</v>
      </c>
      <c r="H188" s="23">
        <v>1482.1</v>
      </c>
      <c r="I188" s="23">
        <v>1482.1</v>
      </c>
      <c r="J188" s="14">
        <f t="shared" si="24"/>
        <v>71.758497143410466</v>
      </c>
      <c r="K188" s="14">
        <f t="shared" si="16"/>
        <v>100</v>
      </c>
      <c r="M188" s="80"/>
    </row>
    <row r="189" spans="1:13" s="79" customFormat="1" ht="18.75">
      <c r="A189" s="103"/>
      <c r="B189" s="60" t="s">
        <v>128</v>
      </c>
      <c r="C189" s="60"/>
      <c r="D189" s="60"/>
      <c r="E189" s="19" t="s">
        <v>133</v>
      </c>
      <c r="F189" s="9">
        <v>290</v>
      </c>
      <c r="G189" s="23">
        <v>224.5</v>
      </c>
      <c r="H189" s="23">
        <v>150.5</v>
      </c>
      <c r="I189" s="23">
        <v>150.5</v>
      </c>
      <c r="J189" s="14">
        <f t="shared" si="24"/>
        <v>67.037861915367486</v>
      </c>
      <c r="K189" s="14">
        <f t="shared" si="16"/>
        <v>100</v>
      </c>
      <c r="M189" s="80"/>
    </row>
    <row r="190" spans="1:13" s="79" customFormat="1" ht="18.75">
      <c r="A190" s="103"/>
      <c r="B190" s="60" t="s">
        <v>128</v>
      </c>
      <c r="C190" s="60"/>
      <c r="D190" s="60"/>
      <c r="E190" s="19" t="s">
        <v>134</v>
      </c>
      <c r="F190" s="9">
        <v>290</v>
      </c>
      <c r="G190" s="23">
        <v>133.80000000000001</v>
      </c>
      <c r="H190" s="23">
        <v>97.5</v>
      </c>
      <c r="I190" s="23">
        <v>97.5</v>
      </c>
      <c r="J190" s="14">
        <f t="shared" si="24"/>
        <v>72.869955156950667</v>
      </c>
      <c r="K190" s="14">
        <f t="shared" si="16"/>
        <v>100</v>
      </c>
      <c r="M190" s="80"/>
    </row>
    <row r="191" spans="1:13" ht="24" customHeight="1">
      <c r="A191" s="103" t="s">
        <v>135</v>
      </c>
      <c r="B191" s="60" t="s">
        <v>136</v>
      </c>
      <c r="C191" s="60"/>
      <c r="D191" s="60"/>
      <c r="E191" s="19"/>
      <c r="F191" s="9"/>
      <c r="G191" s="88">
        <f>G192+G193+G194+G195+G196+G197+G198+G199+G200+G201+G202+G204+G205+G203</f>
        <v>34099.5</v>
      </c>
      <c r="H191" s="88">
        <f>H192+H193+H194+H195+H196+H197+H198+H199+H200+H201+H202+H204+H205+H203</f>
        <v>26885.100000000002</v>
      </c>
      <c r="I191" s="88">
        <f>I192+I193+I194+I195+I196+I197+I198+I199+I200+I201+I202+I204+I205+I203</f>
        <v>26533.300000000003</v>
      </c>
      <c r="J191" s="12">
        <f t="shared" si="20"/>
        <v>77.811404859308794</v>
      </c>
      <c r="K191" s="12">
        <f t="shared" si="16"/>
        <v>98.691468508579106</v>
      </c>
    </row>
    <row r="192" spans="1:13" ht="18.75">
      <c r="A192" s="103"/>
      <c r="B192" s="60" t="s">
        <v>136</v>
      </c>
      <c r="C192" s="89" t="e">
        <f>#REF!+#REF!</f>
        <v>#REF!</v>
      </c>
      <c r="D192" s="89"/>
      <c r="E192" s="47" t="s">
        <v>137</v>
      </c>
      <c r="F192" s="19" t="s">
        <v>138</v>
      </c>
      <c r="G192" s="23">
        <v>25038.5</v>
      </c>
      <c r="H192" s="23">
        <v>19857.400000000001</v>
      </c>
      <c r="I192" s="23">
        <v>19726.5</v>
      </c>
      <c r="J192" s="14">
        <f t="shared" si="20"/>
        <v>78.784671605727183</v>
      </c>
      <c r="K192" s="14">
        <f>I192/H192*100</f>
        <v>99.340799903310597</v>
      </c>
    </row>
    <row r="193" spans="1:13" ht="18.75">
      <c r="A193" s="103"/>
      <c r="B193" s="60" t="s">
        <v>136</v>
      </c>
      <c r="C193" s="89"/>
      <c r="D193" s="89"/>
      <c r="E193" s="47" t="s">
        <v>137</v>
      </c>
      <c r="F193" s="19" t="s">
        <v>139</v>
      </c>
      <c r="G193" s="23">
        <v>7561.6</v>
      </c>
      <c r="H193" s="23">
        <v>5936.6</v>
      </c>
      <c r="I193" s="23">
        <v>5893.6</v>
      </c>
      <c r="J193" s="14">
        <f t="shared" si="20"/>
        <v>77.941176470588232</v>
      </c>
      <c r="K193" s="14">
        <f t="shared" ref="K193:K199" si="25">I193/H193*100</f>
        <v>99.275679681972846</v>
      </c>
    </row>
    <row r="194" spans="1:13" ht="18.75">
      <c r="A194" s="103"/>
      <c r="B194" s="60" t="s">
        <v>136</v>
      </c>
      <c r="C194" s="89"/>
      <c r="D194" s="89"/>
      <c r="E194" s="47" t="s">
        <v>140</v>
      </c>
      <c r="F194" s="19" t="s">
        <v>141</v>
      </c>
      <c r="G194" s="23">
        <v>7.5</v>
      </c>
      <c r="H194" s="23">
        <v>7.2</v>
      </c>
      <c r="I194" s="23">
        <v>7.2</v>
      </c>
      <c r="J194" s="14">
        <f t="shared" si="20"/>
        <v>96.000000000000014</v>
      </c>
      <c r="K194" s="14">
        <f t="shared" si="25"/>
        <v>100</v>
      </c>
    </row>
    <row r="195" spans="1:13" ht="18.75">
      <c r="A195" s="103"/>
      <c r="B195" s="60" t="s">
        <v>136</v>
      </c>
      <c r="C195" s="89"/>
      <c r="D195" s="89"/>
      <c r="E195" s="47" t="s">
        <v>140</v>
      </c>
      <c r="F195" s="19" t="s">
        <v>142</v>
      </c>
      <c r="G195" s="23">
        <v>27.9</v>
      </c>
      <c r="H195" s="23">
        <v>27.9</v>
      </c>
      <c r="I195" s="23">
        <v>27.4</v>
      </c>
      <c r="J195" s="14">
        <f t="shared" si="20"/>
        <v>98.207885304659499</v>
      </c>
      <c r="K195" s="14">
        <f t="shared" si="25"/>
        <v>98.207885304659499</v>
      </c>
    </row>
    <row r="196" spans="1:13" ht="18.75">
      <c r="A196" s="103"/>
      <c r="B196" s="60" t="s">
        <v>136</v>
      </c>
      <c r="C196" s="89"/>
      <c r="D196" s="89"/>
      <c r="E196" s="47" t="s">
        <v>140</v>
      </c>
      <c r="F196" s="19" t="s">
        <v>143</v>
      </c>
      <c r="G196" s="23">
        <v>11</v>
      </c>
      <c r="H196" s="23">
        <v>11</v>
      </c>
      <c r="I196" s="23">
        <v>2.1</v>
      </c>
      <c r="J196" s="14">
        <f t="shared" si="20"/>
        <v>19.090909090909093</v>
      </c>
      <c r="K196" s="14">
        <f t="shared" si="25"/>
        <v>19.090909090909093</v>
      </c>
    </row>
    <row r="197" spans="1:13" ht="18.75">
      <c r="A197" s="103"/>
      <c r="B197" s="60" t="s">
        <v>136</v>
      </c>
      <c r="C197" s="89"/>
      <c r="D197" s="89"/>
      <c r="E197" s="47" t="s">
        <v>18</v>
      </c>
      <c r="F197" s="19" t="s">
        <v>144</v>
      </c>
      <c r="G197" s="23">
        <v>308</v>
      </c>
      <c r="H197" s="23">
        <v>219</v>
      </c>
      <c r="I197" s="23">
        <v>206.5</v>
      </c>
      <c r="J197" s="14">
        <f t="shared" si="20"/>
        <v>67.045454545454547</v>
      </c>
      <c r="K197" s="14">
        <f t="shared" si="25"/>
        <v>94.292237442922371</v>
      </c>
    </row>
    <row r="198" spans="1:13" ht="18.75">
      <c r="A198" s="103"/>
      <c r="B198" s="60" t="s">
        <v>136</v>
      </c>
      <c r="C198" s="89" t="e">
        <f>#REF!+#REF!</f>
        <v>#REF!</v>
      </c>
      <c r="D198" s="89"/>
      <c r="E198" s="47" t="s">
        <v>18</v>
      </c>
      <c r="F198" s="19" t="s">
        <v>145</v>
      </c>
      <c r="G198" s="23">
        <v>311</v>
      </c>
      <c r="H198" s="23">
        <v>251</v>
      </c>
      <c r="I198" s="23">
        <v>235.2</v>
      </c>
      <c r="J198" s="14">
        <f t="shared" si="20"/>
        <v>75.627009646302241</v>
      </c>
      <c r="K198" s="14">
        <f t="shared" si="25"/>
        <v>93.705179282868528</v>
      </c>
    </row>
    <row r="199" spans="1:13" ht="18.75">
      <c r="A199" s="103"/>
      <c r="B199" s="60" t="s">
        <v>136</v>
      </c>
      <c r="C199" s="89"/>
      <c r="D199" s="89"/>
      <c r="E199" s="47" t="s">
        <v>18</v>
      </c>
      <c r="F199" s="19" t="s">
        <v>143</v>
      </c>
      <c r="G199" s="23">
        <v>306</v>
      </c>
      <c r="H199" s="23">
        <v>249</v>
      </c>
      <c r="I199" s="23">
        <v>173.2</v>
      </c>
      <c r="J199" s="14">
        <f t="shared" si="20"/>
        <v>56.601307189542482</v>
      </c>
      <c r="K199" s="14">
        <f t="shared" si="25"/>
        <v>69.558232931726906</v>
      </c>
    </row>
    <row r="200" spans="1:13" ht="18.75">
      <c r="A200" s="103"/>
      <c r="B200" s="60" t="s">
        <v>136</v>
      </c>
      <c r="C200" s="89"/>
      <c r="D200" s="89"/>
      <c r="E200" s="47" t="s">
        <v>18</v>
      </c>
      <c r="F200" s="19">
        <v>290</v>
      </c>
      <c r="G200" s="23">
        <v>3</v>
      </c>
      <c r="H200" s="23">
        <v>3</v>
      </c>
      <c r="I200" s="23"/>
      <c r="J200" s="14"/>
      <c r="K200" s="14"/>
    </row>
    <row r="201" spans="1:13" ht="18.75">
      <c r="A201" s="103"/>
      <c r="B201" s="60" t="s">
        <v>136</v>
      </c>
      <c r="C201" s="89"/>
      <c r="D201" s="89"/>
      <c r="E201" s="47" t="s">
        <v>18</v>
      </c>
      <c r="F201" s="19" t="s">
        <v>32</v>
      </c>
      <c r="G201" s="23">
        <v>96</v>
      </c>
      <c r="H201" s="23">
        <v>96</v>
      </c>
      <c r="I201" s="23">
        <v>43.7</v>
      </c>
      <c r="J201" s="14">
        <f>I201/G201*100</f>
        <v>45.520833333333336</v>
      </c>
      <c r="K201" s="14">
        <f>I201/H201*100</f>
        <v>45.520833333333336</v>
      </c>
    </row>
    <row r="202" spans="1:13" ht="18.75">
      <c r="A202" s="103"/>
      <c r="B202" s="60" t="s">
        <v>136</v>
      </c>
      <c r="C202" s="89"/>
      <c r="D202" s="89"/>
      <c r="E202" s="47" t="s">
        <v>18</v>
      </c>
      <c r="F202" s="19" t="s">
        <v>146</v>
      </c>
      <c r="G202" s="23">
        <v>220</v>
      </c>
      <c r="H202" s="23">
        <v>220</v>
      </c>
      <c r="I202" s="23">
        <v>212.9</v>
      </c>
      <c r="J202" s="14">
        <f>I202/G202*100</f>
        <v>96.77272727272728</v>
      </c>
      <c r="K202" s="14">
        <f>I202/H202*100</f>
        <v>96.77272727272728</v>
      </c>
    </row>
    <row r="203" spans="1:13" ht="18.75">
      <c r="A203" s="103"/>
      <c r="B203" s="60" t="s">
        <v>136</v>
      </c>
      <c r="C203" s="89"/>
      <c r="D203" s="89"/>
      <c r="E203" s="47" t="s">
        <v>50</v>
      </c>
      <c r="F203" s="19" t="s">
        <v>147</v>
      </c>
      <c r="G203" s="23">
        <v>200</v>
      </c>
      <c r="H203" s="23"/>
      <c r="I203" s="23"/>
      <c r="J203" s="14"/>
      <c r="K203" s="14"/>
    </row>
    <row r="204" spans="1:13" ht="18.75">
      <c r="A204" s="103"/>
      <c r="B204" s="60" t="s">
        <v>136</v>
      </c>
      <c r="C204" s="89"/>
      <c r="D204" s="89"/>
      <c r="E204" s="47" t="s">
        <v>133</v>
      </c>
      <c r="F204" s="19" t="s">
        <v>147</v>
      </c>
      <c r="G204" s="23">
        <v>6</v>
      </c>
      <c r="H204" s="23">
        <v>4</v>
      </c>
      <c r="I204" s="23">
        <v>4</v>
      </c>
      <c r="J204" s="14">
        <f>I204/G204*100</f>
        <v>66.666666666666657</v>
      </c>
      <c r="K204" s="14">
        <f>I204/H204*100</f>
        <v>100</v>
      </c>
    </row>
    <row r="205" spans="1:13" ht="18.75">
      <c r="A205" s="103"/>
      <c r="B205" s="60" t="s">
        <v>136</v>
      </c>
      <c r="C205" s="89"/>
      <c r="D205" s="89"/>
      <c r="E205" s="47" t="s">
        <v>134</v>
      </c>
      <c r="F205" s="19" t="s">
        <v>147</v>
      </c>
      <c r="G205" s="23">
        <v>3</v>
      </c>
      <c r="H205" s="23">
        <v>3</v>
      </c>
      <c r="I205" s="23">
        <v>1</v>
      </c>
      <c r="J205" s="14">
        <f>I205/G205*100</f>
        <v>33.333333333333329</v>
      </c>
      <c r="K205" s="14">
        <f>I205/H205*100</f>
        <v>33.333333333333329</v>
      </c>
    </row>
    <row r="206" spans="1:13" ht="18.75">
      <c r="A206" s="81" t="s">
        <v>48</v>
      </c>
      <c r="B206" s="60" t="s">
        <v>49</v>
      </c>
      <c r="C206" s="89"/>
      <c r="D206" s="89"/>
      <c r="E206" s="47" t="s">
        <v>134</v>
      </c>
      <c r="F206" s="19" t="s">
        <v>147</v>
      </c>
      <c r="G206" s="23">
        <v>50</v>
      </c>
      <c r="H206" s="23">
        <v>50</v>
      </c>
      <c r="I206" s="23">
        <v>50</v>
      </c>
      <c r="J206" s="14">
        <f>I206/G206*100</f>
        <v>100</v>
      </c>
      <c r="K206" s="14">
        <f>I206/H206*100</f>
        <v>100</v>
      </c>
    </row>
    <row r="207" spans="1:13" ht="65.25" customHeight="1">
      <c r="A207" s="105" t="s">
        <v>148</v>
      </c>
      <c r="B207" s="105"/>
      <c r="C207" s="105"/>
      <c r="D207" s="105"/>
      <c r="E207" s="105"/>
      <c r="F207" s="105"/>
      <c r="G207" s="90"/>
      <c r="H207" s="91"/>
      <c r="I207" s="90"/>
      <c r="J207" s="92"/>
      <c r="K207" s="93" t="s">
        <v>149</v>
      </c>
      <c r="M207"/>
    </row>
    <row r="208" spans="1:13" ht="35.25" customHeight="1">
      <c r="A208" s="104"/>
      <c r="B208" s="104"/>
      <c r="C208" s="4"/>
      <c r="D208" s="4"/>
      <c r="E208" s="4"/>
      <c r="F208" s="4"/>
      <c r="G208" s="4"/>
      <c r="H208" s="4"/>
      <c r="I208" s="2"/>
      <c r="J208" s="4"/>
      <c r="K208" s="4"/>
    </row>
    <row r="209" spans="1:10">
      <c r="A209" s="94"/>
      <c r="B209" s="94"/>
      <c r="C209" s="94"/>
      <c r="D209" s="94"/>
      <c r="E209" s="94"/>
      <c r="F209" s="94"/>
      <c r="G209" s="94"/>
      <c r="H209" s="94"/>
      <c r="I209" s="94"/>
      <c r="J209" s="94"/>
    </row>
    <row r="210" spans="1:10">
      <c r="A210" s="94"/>
      <c r="B210" s="94"/>
      <c r="C210" s="94"/>
      <c r="D210" s="94"/>
      <c r="E210" s="94"/>
      <c r="F210" s="94"/>
      <c r="G210" s="94"/>
      <c r="H210" s="94"/>
      <c r="I210" s="94"/>
      <c r="J210" s="94"/>
    </row>
    <row r="211" spans="1:10">
      <c r="A211" s="94"/>
      <c r="B211" s="94"/>
      <c r="C211" s="94"/>
      <c r="D211" s="94"/>
      <c r="E211" s="94"/>
      <c r="F211" s="94"/>
      <c r="G211" s="94"/>
      <c r="H211" s="94"/>
      <c r="I211" s="94"/>
      <c r="J211" s="94"/>
    </row>
    <row r="212" spans="1:10">
      <c r="A212" s="94"/>
      <c r="B212" s="94"/>
      <c r="C212" s="94"/>
      <c r="D212" s="94"/>
      <c r="E212" s="94"/>
      <c r="F212" s="94"/>
      <c r="G212" s="94"/>
      <c r="H212" s="94"/>
      <c r="I212" s="94"/>
      <c r="J212" s="94"/>
    </row>
    <row r="213" spans="1:10">
      <c r="A213" s="94"/>
      <c r="B213" s="94"/>
      <c r="C213" s="94"/>
      <c r="D213" s="94"/>
      <c r="E213" s="94"/>
      <c r="F213" s="94"/>
      <c r="G213" s="94"/>
      <c r="H213" s="94"/>
      <c r="I213" s="94"/>
      <c r="J213" s="94"/>
    </row>
    <row r="214" spans="1:10">
      <c r="A214" s="94"/>
      <c r="B214" s="94"/>
      <c r="C214" s="94"/>
      <c r="D214" s="94"/>
      <c r="E214" s="94"/>
      <c r="F214" s="94"/>
      <c r="G214" s="94"/>
      <c r="H214" s="94"/>
      <c r="I214" s="94"/>
      <c r="J214" s="94"/>
    </row>
    <row r="215" spans="1:10">
      <c r="A215" s="94"/>
      <c r="B215" s="94"/>
      <c r="C215" s="94"/>
      <c r="D215" s="94"/>
      <c r="E215" s="94"/>
      <c r="F215" s="94"/>
      <c r="G215" s="94"/>
      <c r="H215" s="94"/>
      <c r="I215" s="94"/>
      <c r="J215" s="94"/>
    </row>
    <row r="216" spans="1:10">
      <c r="A216" s="94"/>
      <c r="B216" s="94"/>
      <c r="C216" s="94"/>
      <c r="D216" s="94"/>
      <c r="E216" s="94"/>
      <c r="F216" s="94"/>
      <c r="G216" s="94"/>
      <c r="H216" s="94"/>
      <c r="I216" s="94"/>
      <c r="J216" s="94"/>
    </row>
    <row r="217" spans="1:10">
      <c r="A217" s="94"/>
      <c r="B217" s="94"/>
      <c r="C217" s="94"/>
      <c r="D217" s="94"/>
      <c r="E217" s="94"/>
      <c r="F217" s="94"/>
      <c r="G217" s="94"/>
      <c r="H217" s="94"/>
      <c r="I217" s="94"/>
      <c r="J217" s="94"/>
    </row>
    <row r="218" spans="1:10">
      <c r="A218" s="94"/>
      <c r="B218" s="94"/>
      <c r="C218" s="94"/>
      <c r="D218" s="94"/>
      <c r="E218" s="94"/>
      <c r="F218" s="94"/>
      <c r="G218" s="94"/>
      <c r="H218" s="94"/>
      <c r="I218" s="94"/>
      <c r="J218" s="94"/>
    </row>
    <row r="219" spans="1:10">
      <c r="A219" s="94"/>
      <c r="B219" s="94"/>
      <c r="C219" s="94"/>
      <c r="D219" s="94"/>
      <c r="E219" s="94"/>
      <c r="F219" s="94"/>
      <c r="G219" s="94"/>
      <c r="H219" s="94"/>
      <c r="I219" s="94"/>
      <c r="J219" s="94"/>
    </row>
    <row r="220" spans="1:10">
      <c r="A220" s="94"/>
      <c r="B220" s="94"/>
      <c r="C220" s="94"/>
      <c r="D220" s="94"/>
      <c r="E220" s="94"/>
      <c r="F220" s="94"/>
      <c r="G220" s="94"/>
      <c r="H220" s="94"/>
      <c r="I220" s="94"/>
      <c r="J220" s="94"/>
    </row>
    <row r="221" spans="1:10">
      <c r="A221" s="94"/>
      <c r="B221" s="94"/>
      <c r="C221" s="94"/>
      <c r="D221" s="94"/>
      <c r="E221" s="94"/>
      <c r="F221" s="94"/>
      <c r="G221" s="94"/>
      <c r="H221" s="94"/>
      <c r="I221" s="94"/>
      <c r="J221" s="94"/>
    </row>
    <row r="222" spans="1:10">
      <c r="A222" s="94"/>
      <c r="B222" s="94"/>
      <c r="C222" s="94"/>
      <c r="D222" s="94"/>
      <c r="E222" s="94"/>
      <c r="F222" s="94"/>
      <c r="G222" s="94"/>
      <c r="H222" s="94"/>
      <c r="I222" s="94"/>
      <c r="J222" s="94"/>
    </row>
    <row r="223" spans="1:10">
      <c r="A223" s="94"/>
      <c r="B223" s="94"/>
      <c r="C223" s="94"/>
      <c r="D223" s="94"/>
      <c r="E223" s="94"/>
      <c r="F223" s="94"/>
      <c r="G223" s="94"/>
      <c r="H223" s="94"/>
      <c r="I223" s="94"/>
      <c r="J223" s="94"/>
    </row>
    <row r="224" spans="1:10">
      <c r="A224" s="94"/>
      <c r="B224" s="94"/>
      <c r="C224" s="94"/>
      <c r="D224" s="94"/>
      <c r="E224" s="94"/>
      <c r="F224" s="94"/>
      <c r="G224" s="94"/>
      <c r="H224" s="94"/>
      <c r="I224" s="94"/>
      <c r="J224" s="94"/>
    </row>
    <row r="225" spans="1:10">
      <c r="A225" s="94"/>
      <c r="B225" s="94"/>
      <c r="C225" s="94"/>
      <c r="D225" s="94"/>
      <c r="E225" s="94"/>
      <c r="F225" s="94"/>
      <c r="G225" s="94"/>
      <c r="H225" s="94"/>
      <c r="I225" s="94"/>
      <c r="J225" s="94"/>
    </row>
    <row r="226" spans="1:10">
      <c r="A226" s="94"/>
      <c r="B226" s="94"/>
      <c r="C226" s="94"/>
      <c r="D226" s="94"/>
      <c r="E226" s="94"/>
      <c r="F226" s="94"/>
      <c r="G226" s="94"/>
      <c r="H226" s="94"/>
      <c r="I226" s="94"/>
      <c r="J226" s="94"/>
    </row>
    <row r="227" spans="1:10">
      <c r="A227" s="94"/>
      <c r="B227" s="94"/>
      <c r="C227" s="94"/>
      <c r="D227" s="94"/>
      <c r="E227" s="94"/>
      <c r="F227" s="94"/>
      <c r="G227" s="94"/>
      <c r="H227" s="94"/>
      <c r="I227" s="94"/>
      <c r="J227" s="94"/>
    </row>
    <row r="228" spans="1:10">
      <c r="A228" s="94"/>
      <c r="B228" s="94"/>
      <c r="C228" s="94"/>
      <c r="D228" s="94"/>
      <c r="E228" s="94"/>
      <c r="F228" s="94"/>
      <c r="G228" s="94"/>
      <c r="H228" s="94"/>
      <c r="I228" s="94"/>
      <c r="J228" s="94"/>
    </row>
    <row r="229" spans="1:10">
      <c r="A229" s="94"/>
      <c r="B229" s="94"/>
      <c r="C229" s="94"/>
      <c r="D229" s="94"/>
      <c r="E229" s="94"/>
      <c r="F229" s="94"/>
      <c r="G229" s="94"/>
      <c r="H229" s="94"/>
      <c r="I229" s="94"/>
      <c r="J229" s="94"/>
    </row>
    <row r="230" spans="1:10">
      <c r="A230" s="94"/>
      <c r="B230" s="94"/>
      <c r="C230" s="94"/>
      <c r="D230" s="94"/>
      <c r="E230" s="94"/>
      <c r="F230" s="94"/>
      <c r="G230" s="94"/>
      <c r="H230" s="94"/>
      <c r="I230" s="94"/>
      <c r="J230" s="94"/>
    </row>
    <row r="231" spans="1:10">
      <c r="A231" s="94"/>
      <c r="B231" s="94"/>
      <c r="C231" s="94"/>
      <c r="D231" s="94"/>
      <c r="E231" s="94"/>
      <c r="F231" s="94"/>
      <c r="G231" s="94"/>
      <c r="H231" s="94"/>
      <c r="I231" s="94"/>
      <c r="J231" s="94"/>
    </row>
    <row r="232" spans="1:10">
      <c r="A232" s="94"/>
      <c r="B232" s="94"/>
      <c r="C232" s="94"/>
      <c r="D232" s="94"/>
      <c r="E232" s="94"/>
      <c r="F232" s="94"/>
      <c r="G232" s="94"/>
      <c r="H232" s="94"/>
      <c r="I232" s="94"/>
      <c r="J232" s="94"/>
    </row>
    <row r="233" spans="1:10">
      <c r="A233" s="94"/>
      <c r="B233" s="94"/>
      <c r="C233" s="94"/>
      <c r="D233" s="94"/>
      <c r="E233" s="94"/>
      <c r="F233" s="94"/>
      <c r="G233" s="94"/>
      <c r="H233" s="94"/>
      <c r="I233" s="94"/>
      <c r="J233" s="94"/>
    </row>
    <row r="234" spans="1:10">
      <c r="A234" s="94"/>
      <c r="B234" s="94"/>
      <c r="C234" s="94"/>
      <c r="D234" s="94"/>
      <c r="E234" s="94"/>
      <c r="F234" s="94"/>
      <c r="G234" s="94"/>
      <c r="H234" s="94"/>
      <c r="I234" s="94"/>
      <c r="J234" s="94"/>
    </row>
    <row r="235" spans="1:10">
      <c r="A235" s="94"/>
      <c r="B235" s="94"/>
      <c r="C235" s="94"/>
      <c r="D235" s="94"/>
      <c r="E235" s="94"/>
      <c r="F235" s="94"/>
      <c r="G235" s="94"/>
      <c r="H235" s="94"/>
      <c r="I235" s="94"/>
      <c r="J235" s="94"/>
    </row>
    <row r="236" spans="1:10">
      <c r="A236" s="94"/>
      <c r="B236" s="94"/>
      <c r="C236" s="94"/>
      <c r="D236" s="94"/>
      <c r="E236" s="94"/>
      <c r="F236" s="94"/>
      <c r="G236" s="94"/>
      <c r="H236" s="94"/>
      <c r="I236" s="94"/>
      <c r="J236" s="94"/>
    </row>
    <row r="237" spans="1:10">
      <c r="A237" s="94"/>
      <c r="B237" s="94"/>
      <c r="C237" s="94"/>
      <c r="D237" s="94"/>
      <c r="E237" s="94"/>
      <c r="F237" s="94"/>
      <c r="G237" s="94"/>
      <c r="H237" s="94"/>
      <c r="I237" s="94"/>
      <c r="J237" s="94"/>
    </row>
    <row r="238" spans="1:10">
      <c r="A238" s="94"/>
      <c r="B238" s="94"/>
      <c r="C238" s="94"/>
      <c r="D238" s="94"/>
      <c r="E238" s="94"/>
      <c r="F238" s="94"/>
      <c r="G238" s="94"/>
      <c r="H238" s="94"/>
      <c r="I238" s="94"/>
      <c r="J238" s="94"/>
    </row>
    <row r="239" spans="1:10">
      <c r="A239" s="94"/>
      <c r="B239" s="94"/>
      <c r="C239" s="94"/>
      <c r="D239" s="94"/>
      <c r="E239" s="94"/>
      <c r="F239" s="94"/>
      <c r="G239" s="94"/>
      <c r="H239" s="94"/>
      <c r="I239" s="94"/>
      <c r="J239" s="94"/>
    </row>
    <row r="240" spans="1:10">
      <c r="A240" s="94"/>
      <c r="B240" s="94"/>
      <c r="C240" s="94"/>
      <c r="D240" s="94"/>
      <c r="E240" s="94"/>
      <c r="F240" s="94"/>
      <c r="G240" s="94"/>
      <c r="H240" s="94"/>
      <c r="I240" s="94"/>
      <c r="J240" s="94"/>
    </row>
    <row r="241" spans="1:10">
      <c r="A241" s="94"/>
      <c r="B241" s="94"/>
      <c r="C241" s="94"/>
      <c r="D241" s="94"/>
      <c r="E241" s="94"/>
      <c r="F241" s="94"/>
      <c r="G241" s="94"/>
      <c r="H241" s="94"/>
      <c r="I241" s="94"/>
      <c r="J241" s="94"/>
    </row>
    <row r="242" spans="1:10">
      <c r="A242" s="94"/>
      <c r="B242" s="94"/>
      <c r="C242" s="94"/>
      <c r="D242" s="94"/>
      <c r="E242" s="94"/>
      <c r="F242" s="94"/>
      <c r="G242" s="94"/>
      <c r="H242" s="94"/>
      <c r="I242" s="94"/>
      <c r="J242" s="94"/>
    </row>
    <row r="243" spans="1:10">
      <c r="A243" s="94"/>
      <c r="B243" s="94"/>
      <c r="C243" s="94"/>
      <c r="D243" s="94"/>
      <c r="E243" s="94"/>
      <c r="F243" s="94"/>
      <c r="G243" s="94"/>
      <c r="H243" s="94"/>
      <c r="I243" s="94"/>
      <c r="J243" s="94"/>
    </row>
    <row r="244" spans="1:10">
      <c r="A244" s="94"/>
      <c r="B244" s="94"/>
      <c r="C244" s="94"/>
      <c r="D244" s="94"/>
      <c r="E244" s="94"/>
      <c r="F244" s="94"/>
      <c r="G244" s="94"/>
      <c r="H244" s="94"/>
      <c r="I244" s="94"/>
      <c r="J244" s="94"/>
    </row>
    <row r="245" spans="1:10">
      <c r="A245" s="94"/>
      <c r="B245" s="94"/>
      <c r="C245" s="94"/>
      <c r="D245" s="94"/>
      <c r="E245" s="94"/>
      <c r="F245" s="94"/>
      <c r="G245" s="94"/>
      <c r="H245" s="94"/>
      <c r="I245" s="94"/>
      <c r="J245" s="94"/>
    </row>
    <row r="246" spans="1:10">
      <c r="A246" s="94"/>
      <c r="B246" s="94"/>
      <c r="C246" s="94"/>
      <c r="D246" s="94"/>
      <c r="E246" s="94"/>
      <c r="F246" s="94"/>
      <c r="G246" s="94"/>
      <c r="H246" s="94"/>
      <c r="I246" s="94"/>
      <c r="J246" s="94"/>
    </row>
    <row r="247" spans="1:10">
      <c r="A247" s="94"/>
      <c r="B247" s="94"/>
      <c r="C247" s="94"/>
      <c r="D247" s="94"/>
      <c r="E247" s="94"/>
      <c r="F247" s="94"/>
      <c r="G247" s="94"/>
      <c r="H247" s="94"/>
      <c r="I247" s="94"/>
      <c r="J247" s="94"/>
    </row>
    <row r="248" spans="1:10">
      <c r="A248" s="94"/>
      <c r="B248" s="94"/>
      <c r="C248" s="94"/>
      <c r="D248" s="94"/>
      <c r="E248" s="94"/>
      <c r="F248" s="94"/>
      <c r="G248" s="94"/>
      <c r="H248" s="94"/>
      <c r="I248" s="94"/>
      <c r="J248" s="94"/>
    </row>
    <row r="249" spans="1:10">
      <c r="A249" s="94"/>
      <c r="B249" s="94"/>
      <c r="C249" s="94"/>
      <c r="D249" s="94"/>
      <c r="E249" s="94"/>
      <c r="F249" s="94"/>
      <c r="G249" s="94"/>
      <c r="H249" s="94"/>
      <c r="I249" s="94"/>
      <c r="J249" s="94"/>
    </row>
    <row r="250" spans="1:10">
      <c r="A250" s="94"/>
      <c r="B250" s="94"/>
      <c r="C250" s="94"/>
      <c r="D250" s="94"/>
      <c r="E250" s="94"/>
      <c r="F250" s="94"/>
      <c r="G250" s="94"/>
      <c r="H250" s="94"/>
      <c r="I250" s="94"/>
      <c r="J250" s="94"/>
    </row>
    <row r="251" spans="1:10">
      <c r="A251" s="94"/>
      <c r="B251" s="94"/>
      <c r="C251" s="94"/>
      <c r="D251" s="94"/>
      <c r="E251" s="94"/>
      <c r="F251" s="94"/>
      <c r="G251" s="94"/>
      <c r="H251" s="94"/>
      <c r="I251" s="94"/>
      <c r="J251" s="94"/>
    </row>
    <row r="252" spans="1:10">
      <c r="A252" s="94"/>
      <c r="B252" s="94"/>
      <c r="C252" s="94"/>
      <c r="D252" s="94"/>
      <c r="E252" s="94"/>
      <c r="F252" s="94"/>
      <c r="G252" s="94"/>
      <c r="H252" s="94"/>
      <c r="I252" s="94"/>
      <c r="J252" s="94"/>
    </row>
    <row r="253" spans="1:10">
      <c r="A253" s="94"/>
      <c r="B253" s="94"/>
      <c r="C253" s="94"/>
      <c r="D253" s="94"/>
      <c r="E253" s="94"/>
      <c r="F253" s="94"/>
      <c r="G253" s="94"/>
      <c r="H253" s="94"/>
      <c r="I253" s="94"/>
      <c r="J253" s="94"/>
    </row>
    <row r="254" spans="1:10">
      <c r="A254" s="94"/>
      <c r="B254" s="94"/>
      <c r="C254" s="94"/>
      <c r="D254" s="94"/>
      <c r="E254" s="94"/>
      <c r="F254" s="94"/>
      <c r="G254" s="94"/>
      <c r="H254" s="94"/>
      <c r="I254" s="94"/>
      <c r="J254" s="94"/>
    </row>
    <row r="255" spans="1:10">
      <c r="A255" s="94"/>
      <c r="B255" s="94"/>
      <c r="C255" s="94"/>
      <c r="D255" s="94"/>
      <c r="E255" s="94"/>
      <c r="F255" s="94"/>
      <c r="G255" s="94"/>
      <c r="H255" s="94"/>
      <c r="I255" s="94"/>
      <c r="J255" s="94"/>
    </row>
    <row r="256" spans="1:10">
      <c r="A256" s="94"/>
      <c r="B256" s="94"/>
      <c r="C256" s="94"/>
      <c r="D256" s="94"/>
      <c r="E256" s="94"/>
      <c r="F256" s="94"/>
      <c r="G256" s="94"/>
      <c r="H256" s="94"/>
      <c r="I256" s="94"/>
      <c r="J256" s="94"/>
    </row>
    <row r="257" spans="1:1">
      <c r="A257" s="94"/>
    </row>
  </sheetData>
  <mergeCells count="71">
    <mergeCell ref="A44:A45"/>
    <mergeCell ref="A1:K1"/>
    <mergeCell ref="A2:K2"/>
    <mergeCell ref="A4:A6"/>
    <mergeCell ref="B4:F5"/>
    <mergeCell ref="G4:G6"/>
    <mergeCell ref="H4:H6"/>
    <mergeCell ref="I4:I6"/>
    <mergeCell ref="J4:K4"/>
    <mergeCell ref="J5:J6"/>
    <mergeCell ref="K5:K6"/>
    <mergeCell ref="A83:A87"/>
    <mergeCell ref="L5:L6"/>
    <mergeCell ref="A27:A28"/>
    <mergeCell ref="A35:A36"/>
    <mergeCell ref="A37:A38"/>
    <mergeCell ref="A53:A54"/>
    <mergeCell ref="A64:A65"/>
    <mergeCell ref="B64:B65"/>
    <mergeCell ref="E64:E65"/>
    <mergeCell ref="A67:A69"/>
    <mergeCell ref="B67:B69"/>
    <mergeCell ref="E67:E69"/>
    <mergeCell ref="A71:A72"/>
    <mergeCell ref="A76:A80"/>
    <mergeCell ref="A49:A50"/>
    <mergeCell ref="A41:A42"/>
    <mergeCell ref="A88:A91"/>
    <mergeCell ref="A94:A96"/>
    <mergeCell ref="B94:B96"/>
    <mergeCell ref="E94:E96"/>
    <mergeCell ref="A99:A101"/>
    <mergeCell ref="B99:B101"/>
    <mergeCell ref="E99:E101"/>
    <mergeCell ref="A103:A108"/>
    <mergeCell ref="B103:B108"/>
    <mergeCell ref="E103:E108"/>
    <mergeCell ref="A109:A111"/>
    <mergeCell ref="B109:B111"/>
    <mergeCell ref="E109:E111"/>
    <mergeCell ref="A116:A117"/>
    <mergeCell ref="B116:B117"/>
    <mergeCell ref="E116:E117"/>
    <mergeCell ref="A121:A125"/>
    <mergeCell ref="B121:B125"/>
    <mergeCell ref="E121:E125"/>
    <mergeCell ref="A128:A133"/>
    <mergeCell ref="B128:B133"/>
    <mergeCell ref="E128:E133"/>
    <mergeCell ref="A134:A136"/>
    <mergeCell ref="B134:B136"/>
    <mergeCell ref="E134:E136"/>
    <mergeCell ref="A138:A142"/>
    <mergeCell ref="B138:B142"/>
    <mergeCell ref="E138:E142"/>
    <mergeCell ref="A148:A153"/>
    <mergeCell ref="B148:B153"/>
    <mergeCell ref="E148:E152"/>
    <mergeCell ref="A143:A145"/>
    <mergeCell ref="B143:B145"/>
    <mergeCell ref="E143:E145"/>
    <mergeCell ref="A162:A166"/>
    <mergeCell ref="B162:B166"/>
    <mergeCell ref="E162:E166"/>
    <mergeCell ref="A208:B208"/>
    <mergeCell ref="A168:A171"/>
    <mergeCell ref="B168:B171"/>
    <mergeCell ref="E168:E171"/>
    <mergeCell ref="A180:A190"/>
    <mergeCell ref="A191:A205"/>
    <mergeCell ref="A207:F207"/>
  </mergeCells>
  <pageMargins left="0.19685039370078741" right="0" top="0.31496062992125984" bottom="0.31496062992125984" header="0" footer="0"/>
  <pageSetup paperSize="9" scale="65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01.10.15 новый</vt:lpstr>
      <vt:lpstr>'01.10.15 новый'!Заголовки_для_печати</vt:lpstr>
      <vt:lpstr>'01.10.15 новый'!Область_печати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Bogatova</dc:creator>
  <cp:lastModifiedBy>KRUCHENKOV</cp:lastModifiedBy>
  <cp:lastPrinted>2015-10-15T09:03:00Z</cp:lastPrinted>
  <dcterms:created xsi:type="dcterms:W3CDTF">2015-07-09T07:24:59Z</dcterms:created>
  <dcterms:modified xsi:type="dcterms:W3CDTF">2015-10-15T09:04:05Z</dcterms:modified>
</cp:coreProperties>
</file>